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DieseArbeitsmappe"/>
  <mc:AlternateContent xmlns:mc="http://schemas.openxmlformats.org/markup-compatibility/2006">
    <mc:Choice Requires="x15">
      <x15ac:absPath xmlns:x15ac="http://schemas.microsoft.com/office/spreadsheetml/2010/11/ac" url="G:\Daten\Verwaltung\5_Einkauf\Maßnahmen und Projekte\Oberschwellenbereich\FM-Dienstleister\2025\OS-Dienstleistungen in 2 Losen (L und DD)\08.04.2025 - Anpassung Kalkulationsdateien\"/>
    </mc:Choice>
  </mc:AlternateContent>
  <xr:revisionPtr revIDLastSave="0" documentId="13_ncr:1_{86A78D56-B91E-49BA-B876-EAE47CC22925}" xr6:coauthVersionLast="47" xr6:coauthVersionMax="47" xr10:uidLastSave="{00000000-0000-0000-0000-000000000000}"/>
  <bookViews>
    <workbookView xWindow="-120" yWindow="-120" windowWidth="29040" windowHeight="15840" activeTab="3" xr2:uid="{00000000-000D-0000-FFFF-FFFF00000000}"/>
  </bookViews>
  <sheets>
    <sheet name="Lies mich zuerst!" sheetId="18" r:id="rId1"/>
    <sheet name="Zusammenfassung" sheetId="7" r:id="rId2"/>
    <sheet name="Leistungsbeschreibung" sheetId="1" r:id="rId3"/>
    <sheet name="SVS 1" sheetId="8" r:id="rId4"/>
    <sheet name="SVS 2" sheetId="16" r:id="rId5"/>
    <sheet name="SVS 3" sheetId="1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7" l="1"/>
  <c r="D40" i="16"/>
  <c r="D40" i="8"/>
  <c r="C149" i="1"/>
  <c r="B11" i="7" s="1"/>
  <c r="C42" i="17" l="1"/>
  <c r="C39" i="17"/>
  <c r="C38" i="17"/>
  <c r="C37" i="17"/>
  <c r="C36" i="17"/>
  <c r="C35" i="17"/>
  <c r="C34" i="17"/>
  <c r="C33" i="17"/>
  <c r="C32" i="17"/>
  <c r="C31" i="17"/>
  <c r="C30" i="17"/>
  <c r="C40" i="17" s="1"/>
  <c r="D25" i="17"/>
  <c r="D23" i="17"/>
  <c r="D21" i="17"/>
  <c r="D19" i="17"/>
  <c r="D16" i="17"/>
  <c r="D15" i="17"/>
  <c r="D14" i="17"/>
  <c r="C13" i="17"/>
  <c r="D12" i="17"/>
  <c r="D11" i="17"/>
  <c r="D10" i="17"/>
  <c r="D9" i="17"/>
  <c r="D8" i="17"/>
  <c r="D13" i="17" s="1"/>
  <c r="C42" i="16"/>
  <c r="C39" i="16"/>
  <c r="C38" i="16"/>
  <c r="C37" i="16"/>
  <c r="C36" i="16"/>
  <c r="C35" i="16"/>
  <c r="C34" i="16"/>
  <c r="C33" i="16"/>
  <c r="C32" i="16"/>
  <c r="C31" i="16"/>
  <c r="C30" i="16"/>
  <c r="C40" i="16" s="1"/>
  <c r="D25" i="16"/>
  <c r="D23" i="16"/>
  <c r="D21" i="16"/>
  <c r="D19" i="16"/>
  <c r="D16" i="16"/>
  <c r="D15" i="16"/>
  <c r="D14" i="16"/>
  <c r="C13" i="16"/>
  <c r="D12" i="16"/>
  <c r="D11" i="16"/>
  <c r="D10" i="16"/>
  <c r="D9" i="16"/>
  <c r="D8" i="16"/>
  <c r="D13" i="16" s="1"/>
  <c r="C30" i="8"/>
  <c r="D25" i="8"/>
  <c r="D23" i="8"/>
  <c r="D21" i="8"/>
  <c r="D19" i="8"/>
  <c r="D15" i="8"/>
  <c r="D16" i="8"/>
  <c r="D14" i="8"/>
  <c r="D9" i="8"/>
  <c r="D10" i="8"/>
  <c r="D11" i="8"/>
  <c r="D12" i="8"/>
  <c r="D8" i="8"/>
  <c r="D13" i="8" s="1"/>
  <c r="C13" i="8"/>
  <c r="C17" i="8"/>
  <c r="C22" i="8"/>
  <c r="C26" i="8"/>
  <c r="C31" i="8"/>
  <c r="C32" i="8"/>
  <c r="C33" i="8"/>
  <c r="C34" i="8"/>
  <c r="C35" i="8"/>
  <c r="C36" i="8"/>
  <c r="C37" i="8"/>
  <c r="C38" i="8"/>
  <c r="C39" i="8"/>
  <c r="C40" i="8"/>
  <c r="C42" i="8"/>
  <c r="C24" i="8" l="1"/>
  <c r="C20" i="8"/>
  <c r="D24" i="8"/>
  <c r="I8" i="8" s="1"/>
  <c r="C26" i="17"/>
  <c r="C24" i="17"/>
  <c r="C22" i="17"/>
  <c r="C20" i="17"/>
  <c r="C17" i="17"/>
  <c r="D17" i="17"/>
  <c r="D20" i="17"/>
  <c r="D22" i="17"/>
  <c r="I7" i="17" s="1"/>
  <c r="D24" i="17"/>
  <c r="I8" i="17" s="1"/>
  <c r="D26" i="17"/>
  <c r="I9" i="17" s="1"/>
  <c r="C26" i="16"/>
  <c r="C24" i="16"/>
  <c r="C22" i="16"/>
  <c r="C20" i="16"/>
  <c r="C17" i="16"/>
  <c r="D17" i="16"/>
  <c r="D20" i="16"/>
  <c r="D22" i="16"/>
  <c r="I7" i="16" s="1"/>
  <c r="D24" i="16"/>
  <c r="I8" i="16" s="1"/>
  <c r="D26" i="16"/>
  <c r="I9" i="16" s="1"/>
  <c r="D26" i="8"/>
  <c r="I9" i="8" s="1"/>
  <c r="D22" i="8"/>
  <c r="I7" i="8" s="1"/>
  <c r="D20" i="8"/>
  <c r="D17" i="8"/>
  <c r="I6" i="17" l="1"/>
  <c r="I10" i="17" s="1"/>
  <c r="I12" i="17" s="1"/>
  <c r="D27" i="17"/>
  <c r="D28" i="17" s="1"/>
  <c r="D43" i="17" s="1"/>
  <c r="C27" i="17"/>
  <c r="C28" i="17" s="1"/>
  <c r="C41" i="17" s="1"/>
  <c r="C43" i="17" s="1"/>
  <c r="I6" i="16"/>
  <c r="I10" i="16" s="1"/>
  <c r="I12" i="16" s="1"/>
  <c r="D27" i="16"/>
  <c r="D28" i="16" s="1"/>
  <c r="D43" i="16" s="1"/>
  <c r="C27" i="16"/>
  <c r="C28" i="16" s="1"/>
  <c r="C41" i="16" s="1"/>
  <c r="C43" i="16" s="1"/>
  <c r="I6" i="8"/>
  <c r="I10" i="8" s="1"/>
  <c r="I12" i="8" s="1"/>
  <c r="C27" i="8" s="1"/>
  <c r="C28" i="8" s="1"/>
  <c r="C41" i="8" s="1"/>
  <c r="C43" i="8" s="1"/>
  <c r="D27" i="8"/>
  <c r="D28" i="8" s="1"/>
  <c r="D43" i="8" s="1"/>
  <c r="F24" i="1" s="1"/>
  <c r="H24" i="1" s="1"/>
  <c r="G26" i="1" s="1"/>
  <c r="B6" i="7" s="1"/>
  <c r="D129" i="1" l="1"/>
  <c r="E129" i="1" s="1"/>
  <c r="G129" i="1" s="1"/>
  <c r="D128" i="1"/>
  <c r="E128" i="1" s="1"/>
  <c r="G128" i="1" s="1"/>
  <c r="G130" i="1" s="1"/>
  <c r="D116" i="1"/>
  <c r="E116" i="1" s="1"/>
  <c r="G116" i="1" s="1"/>
  <c r="G117" i="1" s="1"/>
  <c r="B10" i="7" s="1"/>
  <c r="F77" i="1"/>
  <c r="G77" i="1" s="1"/>
  <c r="G78" i="1" s="1"/>
  <c r="G79" i="1" s="1"/>
  <c r="B8" i="7" s="1"/>
  <c r="E104" i="1"/>
  <c r="G104" i="1" s="1"/>
  <c r="E103" i="1"/>
  <c r="G103" i="1" s="1"/>
  <c r="E102" i="1"/>
  <c r="G102" i="1" s="1"/>
  <c r="G105" i="1" s="1"/>
  <c r="B9" i="7" s="1"/>
  <c r="F55" i="1"/>
  <c r="G55" i="1" s="1"/>
  <c r="G56" i="1" s="1"/>
  <c r="G57" i="1" s="1"/>
  <c r="C7" i="7" s="1"/>
  <c r="F34" i="1"/>
  <c r="H34" i="1" s="1"/>
  <c r="F33" i="1"/>
  <c r="H33" i="1" s="1"/>
  <c r="F32" i="1"/>
  <c r="H32" i="1" s="1"/>
  <c r="F31" i="1"/>
  <c r="H31" i="1" s="1"/>
  <c r="F30" i="1"/>
  <c r="H30" i="1" s="1"/>
  <c r="F29" i="1"/>
  <c r="H29" i="1" s="1"/>
  <c r="G36" i="1" s="1"/>
  <c r="C6" i="7" s="1"/>
  <c r="C14" i="7" s="1"/>
  <c r="B13" i="7" l="1"/>
  <c r="B15" i="7" l="1"/>
  <c r="B19" i="7"/>
  <c r="B16" i="7"/>
  <c r="B17" i="7" s="1"/>
  <c r="B20" i="7" l="1"/>
  <c r="B21"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2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2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7BD33100-91C4-4AAC-9105-724EC4B202B4}">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D3F8B13A-BDDB-45A4-BE60-5FFFFD6208D1}">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55382C25-5B20-4A0D-A92F-56633FFDD09A}">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952AF8E6-E6F2-4A40-A1CD-95E9BC9DAE6D}">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<sst xmlns="http://schemas.openxmlformats.org/spreadsheetml/2006/main" count="654" uniqueCount="341">
  <si>
    <t>Einsatzzeit:</t>
  </si>
  <si>
    <t>Überwachung und Kontrolle von sicherheitstechnischen Vorgängen</t>
  </si>
  <si>
    <t>Öffnungs- und Schließtätigkeiten</t>
  </si>
  <si>
    <t xml:space="preserve">Überwachung und / oder Kontrolle der Einhaltung von erteilten Auflagen bei Erlaubnissen (z. B. feuergefährliche Arbeiten) </t>
  </si>
  <si>
    <t>erfolgreich abgelegte Sachkundeprüfung nach §34a GewO</t>
  </si>
  <si>
    <t>Durchführung von Zu- und Austrittskontrollen</t>
  </si>
  <si>
    <t>Lenkung- und Weiterleitung von Besuchern des Konferenzzentrums</t>
  </si>
  <si>
    <t>Objektschutz 1 (Tresen, stationär)</t>
  </si>
  <si>
    <t>Intervention bei Störungen (u. a. Bedrohungslagen) am Kundenempfang</t>
  </si>
  <si>
    <t xml:space="preserve">Absicherung von Veranstaltungen im Konferenzzentrum </t>
  </si>
  <si>
    <t>Beobachtung der Kontrollmonitore der Videoüberwachungsanlage</t>
  </si>
  <si>
    <t>Einsatzort:</t>
  </si>
  <si>
    <t>Bankgebäude Pirnaische Straße</t>
  </si>
  <si>
    <t>Revier- und Interventionsdienst</t>
  </si>
  <si>
    <t>Einleitung festgelegter Maßnahmen bei sicherheitsrelevanten Feststellungen</t>
  </si>
  <si>
    <t>Durchführung festgelegter Maßnahmen aufgrund eines speziellen, nicht regelmäßig eintretenden Ereignisses am Ereignisort innerhalb einer festgelegten Frist</t>
  </si>
  <si>
    <t>Schließmedienverwaltung und Vollständigkeitsprüfung</t>
  </si>
  <si>
    <t>Auskunftserteilung an Besucher, Kunden und Mitarbeiter</t>
  </si>
  <si>
    <t>dokumentierte Ausgabe und Rücknahmen von Schließmedien (Transponder, Zutrittskarten, Schlüssel)</t>
  </si>
  <si>
    <t xml:space="preserve">Organisation der Rückführung von durch MA der SAB angemieteten Fahrzeugen an die jeweilige Mietwagenfirma, </t>
  </si>
  <si>
    <t>Leerung Mitternachtsbriefkasten</t>
  </si>
  <si>
    <t>Einsatzorte:</t>
  </si>
  <si>
    <t>4.</t>
  </si>
  <si>
    <t>4.1</t>
  </si>
  <si>
    <t>4.2</t>
  </si>
  <si>
    <t>4.3</t>
  </si>
  <si>
    <t>4.4</t>
  </si>
  <si>
    <t>4.4.6</t>
  </si>
  <si>
    <t>1.1</t>
  </si>
  <si>
    <t>1.2</t>
  </si>
  <si>
    <t>1.3</t>
  </si>
  <si>
    <t>1.4</t>
  </si>
  <si>
    <t>1.4.1</t>
  </si>
  <si>
    <t>1.4.2</t>
  </si>
  <si>
    <t>1.4.3</t>
  </si>
  <si>
    <t>1.4.4</t>
  </si>
  <si>
    <t>1.4.5</t>
  </si>
  <si>
    <t>1.4.6</t>
  </si>
  <si>
    <t>1.4.7</t>
  </si>
  <si>
    <t>1.4.8</t>
  </si>
  <si>
    <t>1.4.9</t>
  </si>
  <si>
    <t>1.4.10</t>
  </si>
  <si>
    <t>1.4.11</t>
  </si>
  <si>
    <t>1.4.12</t>
  </si>
  <si>
    <t>1.4.13</t>
  </si>
  <si>
    <t>1.4.14</t>
  </si>
  <si>
    <t>2.1</t>
  </si>
  <si>
    <t>2.2</t>
  </si>
  <si>
    <t>2.3</t>
  </si>
  <si>
    <t>2.4</t>
  </si>
  <si>
    <t>2.4.1</t>
  </si>
  <si>
    <t>2.4.2</t>
  </si>
  <si>
    <t>2.4.3</t>
  </si>
  <si>
    <t>2.4.4</t>
  </si>
  <si>
    <t>2.4.5</t>
  </si>
  <si>
    <t>2.4.6</t>
  </si>
  <si>
    <t>2.4.7</t>
  </si>
  <si>
    <t>2.4.8</t>
  </si>
  <si>
    <t>2.4.9</t>
  </si>
  <si>
    <t>2.4.10</t>
  </si>
  <si>
    <t xml:space="preserve">Folgende Tätigkeiten sind durchzuführen: </t>
  </si>
  <si>
    <t>Mindestqualifikationsanforderung:</t>
  </si>
  <si>
    <t xml:space="preserve"> • die Alarmverfolgung erfolgt durch den Interventionsdienst des AN, die Objektsicherung durch personellen Einsatz
   im Falle von Ereignissen wird - sofern möglich - mit dem AG abgestimmt oder selbständig in angemessenem 
   Umfang durch den AN veranlasst</t>
  </si>
  <si>
    <t xml:space="preserve"> • in jedem Fall Verständigung des Objektschutz 1 des AG</t>
  </si>
  <si>
    <t>1.4.15</t>
  </si>
  <si>
    <t>1.4.16</t>
  </si>
  <si>
    <t xml:space="preserve">Durchführung von Optimierungsvorschlägen hinsichtlich der Sicherheitsmaßnahmen </t>
  </si>
  <si>
    <t>Erstellung von Objektschutzmeldungen gemäß Dienstanweisung und Weitergabe an den AG</t>
  </si>
  <si>
    <t>Durchführung von Kurierdiensten innerhalb Sachsens</t>
  </si>
  <si>
    <t>5.1</t>
  </si>
  <si>
    <t>5.2</t>
  </si>
  <si>
    <t>5.2.1</t>
  </si>
  <si>
    <t>5.2.2</t>
  </si>
  <si>
    <t>5.3</t>
  </si>
  <si>
    <t>€</t>
  </si>
  <si>
    <t>Gesamt pro Tag:</t>
  </si>
  <si>
    <t>Bedienung von sicherheitstechnischen Einrichtungen und Gefahrenmeldeanlagen, Einleitung und Koordination festgelegter Maßnahmen sowie Durchführung von Notschalthandlungen</t>
  </si>
  <si>
    <t xml:space="preserve">von: </t>
  </si>
  <si>
    <t>bis:</t>
  </si>
  <si>
    <t>Stunden</t>
  </si>
  <si>
    <t>SVS *</t>
  </si>
  <si>
    <t>* SVS = Stundenverrechnungssatz</t>
  </si>
  <si>
    <t>18:00 Uhr</t>
  </si>
  <si>
    <t>Bedienung von sicherheitstechnischen Einrichtungen und Gefahrenmeldeanlagen, Durchführung festgelegter Maßnahmen sowie Durchführung von Notschalthandlungen</t>
  </si>
  <si>
    <t>07:00 Uhr</t>
  </si>
  <si>
    <t>arbeitstäglich von 07:00 Uhr bis 18:00 Uhr</t>
  </si>
  <si>
    <t>Summe Position 1 (netto):</t>
  </si>
  <si>
    <t>Summe Position 2 (netto):</t>
  </si>
  <si>
    <t>Summe Position 3 (netto):</t>
  </si>
  <si>
    <t>Summe Position 4 (netto):</t>
  </si>
  <si>
    <t>Summe Position 5 (netto):</t>
  </si>
  <si>
    <t>Mehrwertsteuer (19%)</t>
  </si>
  <si>
    <t>Kostenzusammenfassung:</t>
  </si>
  <si>
    <t>Summe (netto)</t>
  </si>
  <si>
    <t>zu:</t>
  </si>
  <si>
    <t>Anzahl
der Tage</t>
  </si>
  <si>
    <t>Gesamt
pro Tag</t>
  </si>
  <si>
    <t>2 Fahrten pro Tag
(10 Fahrten pro Woche)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</si>
  <si>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</si>
  <si>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Führung eines Wachbuchs zur Dokumentation eingesetzter Mitarbeiter, der Dienstzeiten, Postenbelegungen, Kontrolldienste, übergebener Schließmedien und Einsatzmittel, Vorkommnisse etc.</t>
  </si>
  <si>
    <t>Aushändigung und Entgegennahme von Dienst- Kfz- Mappen einschließlich ordnungsgemäßer Überprüfung des Mappeninhaltes auf Vollständigkeit (z. B. Kfz-Papiere, Tankkarte, Mobiltelefon (inkl. Kontrolle Ladezustand) Fahrtenbuch, Schlüssel und Zutrittskarte), Übertragung Kilometernachweis aus Fahrtenbüchern in Datei, Führung entsprechender Nachweise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</si>
  <si>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</si>
  <si>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</si>
  <si>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Anzahl der Tage pro Jahr</t>
  </si>
  <si>
    <t>im Rahmen der SDL u. a. zu 
erbringenden Tätigkeiten</t>
  </si>
  <si>
    <t>Summe Position 6 (netto):</t>
  </si>
  <si>
    <t>Gesamtsumme Position 1 bis 6 (brutto):</t>
  </si>
  <si>
    <t>Notruf- und Serviceleitstelle</t>
  </si>
  <si>
    <t>6.1</t>
  </si>
  <si>
    <t>i. R. der SDL u. a. zu 
erbringenden Tätigkeiten</t>
  </si>
  <si>
    <r>
      <t xml:space="preserve">Zusätzliche Gestellung von 
Erfüllungsgehilfen </t>
    </r>
    <r>
      <rPr>
        <sz val="10"/>
        <color theme="1"/>
        <rFont val="Arial"/>
        <family val="2"/>
      </rPr>
      <t>(innerhalb von 24 Std. ab Beauftragung)</t>
    </r>
  </si>
  <si>
    <t>7.1</t>
  </si>
  <si>
    <t>7.2</t>
  </si>
  <si>
    <t>24 Std. an allen Tagen des Jahres (bei Bedarf)</t>
  </si>
  <si>
    <t>7.3</t>
  </si>
  <si>
    <t>Einsatzorte</t>
  </si>
  <si>
    <t>7.4</t>
  </si>
  <si>
    <t>Begleitung von Dienstleistern</t>
  </si>
  <si>
    <t xml:space="preserve"> • ständige Bereitschaft zur Entgegennahme von Alarmsignalen und Durchführung von Interventionen gem. des mit dem AG abgestimmten Alarmplans      </t>
  </si>
  <si>
    <t>Einmalige Aufschaltgebühr [netto)</t>
  </si>
  <si>
    <t xml:space="preserve">Meldung von Besuchern u. Lieferanten an betreffenden Mitarbeiter des Auftraggebers </t>
  </si>
  <si>
    <t>Stundenverrechnungssätze</t>
  </si>
  <si>
    <t>Sozialversicherungspflichtige 
Beschäftigte</t>
  </si>
  <si>
    <t>Tariflohn Wachschutz</t>
  </si>
  <si>
    <t>% Sätze</t>
  </si>
  <si>
    <t>A</t>
  </si>
  <si>
    <t>Lohnnebenkosten gesetzlich</t>
  </si>
  <si>
    <t>1.</t>
  </si>
  <si>
    <t>Rentenversicherung</t>
  </si>
  <si>
    <t>2.</t>
  </si>
  <si>
    <t>Krankenversicherung</t>
  </si>
  <si>
    <t>3.</t>
  </si>
  <si>
    <t>Arbeitslosenversicherung</t>
  </si>
  <si>
    <t>Pflegeversicherung</t>
  </si>
  <si>
    <t>5.</t>
  </si>
  <si>
    <t>U2 Mutterschaftsaufwendungen</t>
  </si>
  <si>
    <t>Summe Arbeitgeberanteil Sozialversicherung</t>
  </si>
  <si>
    <t>6.</t>
  </si>
  <si>
    <t>Gesetzliche Unfallversicherung (Berufsgenossenschaft)</t>
  </si>
  <si>
    <t>7.</t>
  </si>
  <si>
    <t>Insolvenzgeldumlage</t>
  </si>
  <si>
    <t>8.</t>
  </si>
  <si>
    <t>Zusammenfassung von Beiträgen: (Eintrag der Positionen)</t>
  </si>
  <si>
    <t>Summe Position A</t>
  </si>
  <si>
    <t>B</t>
  </si>
  <si>
    <t>Lohnfolgekosten</t>
  </si>
  <si>
    <t xml:space="preserve">Urlaub </t>
  </si>
  <si>
    <t>1.a</t>
  </si>
  <si>
    <t>Sozialversicherungsbeiträge aus Pos. B1</t>
  </si>
  <si>
    <t>Gesetzliche Feiertage</t>
  </si>
  <si>
    <t>2.a</t>
  </si>
  <si>
    <t>Sozialversicherungsbeiträge aus Pos. B2</t>
  </si>
  <si>
    <t>Gesetzliche Lohnfortzahlung im Krankenfall</t>
  </si>
  <si>
    <t>3.a</t>
  </si>
  <si>
    <t>Sozialversicherungsbeiträge aus Pos. B3</t>
  </si>
  <si>
    <t>Tarifliche Arbeitsfreistellung</t>
  </si>
  <si>
    <t>4.a</t>
  </si>
  <si>
    <t>Sozialversicherungsbeiträge aus Pos. B4</t>
  </si>
  <si>
    <t>Summe Pos. B</t>
  </si>
  <si>
    <t>Summe Positionen A und B:</t>
  </si>
  <si>
    <t>C.</t>
  </si>
  <si>
    <t>Sonstige Kosten</t>
  </si>
  <si>
    <t>Material-Geräte incl. Kosten für Uniformen/Ausrüstung</t>
  </si>
  <si>
    <t>AFA für Maschinen, Fahrzeuge, Geräte und Betriebskosten</t>
  </si>
  <si>
    <t>Objektleitungskosten</t>
  </si>
  <si>
    <t>Gewerbesteuer</t>
  </si>
  <si>
    <t>Kosten für Zertifizierung</t>
  </si>
  <si>
    <t>Haftpflichtversicherung</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</si>
  <si>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</si>
  <si>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</si>
  <si>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</si>
  <si>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</si>
  <si>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</si>
  <si>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</si>
  <si>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</si>
  <si>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</si>
  <si>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</si>
  <si>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</si>
  <si>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Stundenverrechnungssatz (werktags)</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</si>
  <si>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</si>
  <si>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</si>
  <si>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</si>
  <si>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für Servicekraft für Schutz und Sicherheit</t>
  </si>
  <si>
    <t xml:space="preserve">Begleitung von Dienstleistern in Räumen der Schutzzone 3 </t>
  </si>
  <si>
    <t>Montag bis Freitag (nicht an Feiertagen)</t>
  </si>
  <si>
    <r>
      <t xml:space="preserve">Durchführung von </t>
    </r>
    <r>
      <rPr>
        <b/>
        <sz val="10"/>
        <color theme="1"/>
        <rFont val="Arial"/>
        <family val="2"/>
      </rPr>
      <t>Kontrolldiensten</t>
    </r>
    <r>
      <rPr>
        <sz val="10"/>
        <color theme="1"/>
        <rFont val="Arial"/>
        <family val="2"/>
      </rPr>
      <t xml:space="preserve"> in </t>
    </r>
    <r>
      <rPr>
        <b/>
        <u/>
        <sz val="10"/>
        <color theme="1"/>
        <rFont val="Arial"/>
        <family val="2"/>
      </rPr>
      <t>Kundencenter Chemnitz</t>
    </r>
  </si>
  <si>
    <r>
      <t xml:space="preserve">   • </t>
    </r>
    <r>
      <rPr>
        <b/>
        <sz val="10"/>
        <color theme="1"/>
        <rFont val="Arial"/>
        <family val="2"/>
      </rPr>
      <t>Mo – So</t>
    </r>
    <r>
      <rPr>
        <sz val="10"/>
        <color theme="1"/>
        <rFont val="Arial"/>
        <family val="2"/>
      </rPr>
      <t xml:space="preserve"> (inkl. Feiertage) vor dem Schließdienst, je 1 x außen, 1 x innen
   • Kontrolldauer: 10 Minuten je Innenkontrolle, 5 Minuten je Außenkontrolle</t>
    </r>
  </si>
  <si>
    <r>
      <t xml:space="preserve">Durchführung </t>
    </r>
    <r>
      <rPr>
        <b/>
        <sz val="10"/>
        <color theme="1"/>
        <rFont val="Arial"/>
        <family val="2"/>
      </rPr>
      <t>Schließdienst</t>
    </r>
    <r>
      <rPr>
        <sz val="10"/>
        <color theme="1"/>
        <rFont val="Arial"/>
        <family val="2"/>
      </rPr>
      <t xml:space="preserve"> in</t>
    </r>
    <r>
      <rPr>
        <b/>
        <u/>
        <sz val="10"/>
        <color theme="1"/>
        <rFont val="Arial"/>
        <family val="2"/>
      </rPr>
      <t xml:space="preserve"> Kundencenter Chemnitz</t>
    </r>
    <r>
      <rPr>
        <sz val="10"/>
        <color theme="1"/>
        <rFont val="Arial"/>
        <family val="2"/>
      </rPr>
      <t xml:space="preserve">
   • </t>
    </r>
    <r>
      <rPr>
        <b/>
        <sz val="10"/>
        <color theme="1"/>
        <rFont val="Arial"/>
        <family val="2"/>
      </rPr>
      <t>Mo – Fr</t>
    </r>
    <r>
      <rPr>
        <sz val="10"/>
        <color theme="1"/>
        <rFont val="Arial"/>
        <family val="2"/>
      </rPr>
      <t xml:space="preserve"> (nicht an Feiertagen), 
   • Scharfschaltung der EMA, ca. 21:30 Uhr
   • Unscharfschaltung der EMA ca. 05:00 Uhr </t>
    </r>
  </si>
  <si>
    <t>Gesamt pro Jahr (netto)</t>
  </si>
  <si>
    <t>6.1.1</t>
  </si>
  <si>
    <t>6.1.2</t>
  </si>
  <si>
    <t>6.1.3</t>
  </si>
  <si>
    <t>Jährliche Überwachungsgebühr (für Überwachung aller Meldelinien) je Anlage:</t>
  </si>
  <si>
    <t>Montag bis Freitag</t>
  </si>
  <si>
    <t>Durchführung von Verwaltungsaufgaben im Zusammenhang mit dem Fuhrpark des AG (für angemeldete Dienstreisen des AG, Durchführung von Führerscheinkontrollen, An- und Abmeldung zur Kfz-Pflege, Durchführung von Auswertungen)</t>
  </si>
  <si>
    <t>Kundencenter Chemnitz, Brückenstraße 13, 09111 Chemnitz</t>
  </si>
  <si>
    <t>4.4.1</t>
  </si>
  <si>
    <t>4.4.2</t>
  </si>
  <si>
    <t>4.4.3</t>
  </si>
  <si>
    <t>4.4.5</t>
  </si>
  <si>
    <t>4.4.4</t>
  </si>
  <si>
    <t>feiertags, 0:00 Uhr bis 23:59 Uhr: Durchführung von 2 Außenkontrollen am Bankgebäude Pirnaische Str. (inkl. Tiefgarage) - Wege für Kontrollgänge: ca. 1,3 km)</t>
  </si>
  <si>
    <r>
      <rPr>
        <b/>
        <sz val="10"/>
        <color theme="1"/>
        <rFont val="Arial"/>
        <family val="2"/>
      </rPr>
      <t xml:space="preserve">   Folgende Tätigkeiten sind während </t>
    </r>
    <r>
      <rPr>
        <b/>
        <u/>
        <sz val="10"/>
        <color theme="1"/>
        <rFont val="Arial"/>
        <family val="2"/>
      </rPr>
      <t>Außenkontrolle</t>
    </r>
    <r>
      <rPr>
        <b/>
        <sz val="10"/>
        <color theme="1"/>
        <rFont val="Arial"/>
        <family val="2"/>
      </rPr>
      <t xml:space="preserv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Kontrolle der Dienst-Kfz. auf Ordnungsmäßigkeit (Beschädigungen, Sauberkeit, Flüssigkeiten, Anschluss der Ladekabel und Funktion der Wallboxen), 
   • Kontrollgang um das Objekt mit einer Kontrolle des Verschlusses der Türen und Fenster im EG, 
   • Überwachung des Zustandes und der Sauberkeit des Außengeländes und der Fassade und Kontrolle auf Sachbeschädigungen
   • Überprüfen und Verweisen sich unberechtigt aufhaltender Personen, Ausübung von Hausrecht.
   • Kontrolle der SAB-Parkplätze im Bereich des Dorint Hotel (Anrainer) auf Sachbeschädigungen und Kontrolle der Beleuchtung, Feuerschutztor, 
     Sensorkabel der Brandmeldeanlage und Notausgangstüren
</t>
    </r>
    <r>
      <rPr>
        <b/>
        <sz val="10"/>
        <color theme="1"/>
        <rFont val="Arial"/>
        <family val="2"/>
      </rPr>
      <t xml:space="preserve">   Folgende Tätigkeiten sind während </t>
    </r>
    <r>
      <rPr>
        <b/>
        <u/>
        <sz val="10"/>
        <color theme="1"/>
        <rFont val="Arial"/>
        <family val="2"/>
      </rPr>
      <t xml:space="preserve">Innenkontrolle </t>
    </r>
    <r>
      <rPr>
        <b/>
        <sz val="10"/>
        <color theme="1"/>
        <rFont val="Arial"/>
        <family val="2"/>
      </rPr>
      <t>durchzuführen:</t>
    </r>
    <r>
      <rPr>
        <sz val="10"/>
        <color theme="1"/>
        <rFont val="Arial"/>
        <family val="2"/>
      </rPr>
      <t xml:space="preserve">
   • Verschluss offener Fenster und Räume  
   • Kontrolle aller Toiletten auf Feststellung von Unregelmäßigkeiten (z. B. laufendes Wasser),
   • Ausschalten nicht benötigter Beleuchtung, 
   • Füllstandskontrolle der Sammelbehälter im Objekt (Aktenvernichtungstonnen, Behälter für die Entsorgung von  Kartonagen und Zeitungen) und der Müllräume, 
   • Kontrolle aller Notausgangstüren, 
   • Verschlusskontrolle der Dachluken und Rauchabzugsklappen
   • ggf. Hausdurchsuchung 
        nach Personen, die sich unberechtigt im Gebäude aufhalten, nach Besuchern oder Kunden, die sich nach Ende des allg. Bankbetriebes lt. Besucherbuch und/oder 
        Besucherzettel noch im Gebäude befinden
</t>
    </r>
  </si>
  <si>
    <t>Kurierfahrten</t>
  </si>
  <si>
    <t>Durchführung von
Kurierfahrten innerhalb der Stadt Dresden</t>
  </si>
  <si>
    <t>5.3.1</t>
  </si>
  <si>
    <t>• es sollte ein Fahrzeug mit alternativem Antrieb zum Einsatz kommen</t>
  </si>
  <si>
    <t>5.3.2</t>
  </si>
  <si>
    <t>5.3.3</t>
  </si>
  <si>
    <t xml:space="preserve">Allgemeine Hinweise: </t>
  </si>
  <si>
    <t>• es muss ein Fahrzeug mit alternativem Antrieb zum Einsatz kommen</t>
  </si>
  <si>
    <t>Tage</t>
  </si>
  <si>
    <t>Gesamt pro Jahr:</t>
  </si>
  <si>
    <t xml:space="preserve">   Folgende Tätigkeiten sind während Außenkontrolle durchzuführen:
   • Überwachung des Zustandes und der Sauberkeit des Außengeländes und der Fassade und Kontrolle auf 
     Sachbeschädigungen</t>
  </si>
  <si>
    <t xml:space="preserve"> • Objekt Pirnaische Str. 9, 01069 Dresden (44 Meldelinien)</t>
  </si>
  <si>
    <t xml:space="preserve"> • Objekt Pirnaische Str. 9, 01069 Dresden (hier für ÜEMA, 6 Meldelinien)</t>
  </si>
  <si>
    <t xml:space="preserve"> • Objekt Brückenstraße 13, 09111 Chemnitz (9 Meldelinien) </t>
  </si>
  <si>
    <t>für Objekt Pirnaische Str. 9, 01069 Dresden (44 Meldelinien)</t>
  </si>
  <si>
    <t>für Objekt Pirnaische Str. 9, 01069 Dresden (hier für ÜEMA, 6 Meldelinien)</t>
  </si>
  <si>
    <t>Allgemeine Hinweise
• Abholung der Geschäftspost einschließlich aller Einschreiben und Nachnahmen (Durchführung der erforderlichen 
  Quittierungen) vom Postfiliale Wiener Str. 76 in 01219 Dresden und Lieferung an Objekt Pirnaische Str. 9, 01069 
  Dresden (Poststelle)
• Abholung der Geschäftspost einschließlich aller Einschreiben und Nachnahmen vom Objekt Pirnaische Str. 9, 
  01069 Dresden (Poststelle) und Lieferung an Postfiliale Wiener Str. 76 in 01219 Dresden 
• entstehende Kosten für Leistungen der Deutschen Post werden durch diese direkt unter Nutzung der Postcard des AG durch den AN mit dem
  AG verrechnet).
• Sicherstellung der Verfügbarkeit von ausreichend Postkisten der Deutschen Post</t>
  </si>
  <si>
    <t>• Transport des Kuriergutes in Boxen, welche vom AG gestellt werden</t>
  </si>
  <si>
    <t>Bankgebäude Dresden, Pirnaische Straße</t>
  </si>
  <si>
    <t>Feste Anzahl der Fahrten</t>
  </si>
  <si>
    <t>geschätzte Stunden je Fahrt
(vom Bieter einzutragen)</t>
  </si>
  <si>
    <t>Durchführung von Kurierdiensten zwischen dem Bankgebäude „Pirnaische Str. 9, 01069 Dresden“, dem Kundencenter "Brückenstraße 13, 09111 Chemnitz" und dem Bankgebäude "Nordstraße 17, 04105 Leipzig"</t>
  </si>
  <si>
    <t xml:space="preserve">Durchführung von Kurierdiensten zwischen dem Bankgebäude „Pirnaische Str. 9 und dem Bankgebäude "Nordstraße 17, 04105 Leipzig" </t>
  </si>
  <si>
    <t xml:space="preserve">erfolgreich abgelegte Sachkundeprüfung nach §34a GewO, 
Ersthelfer-Ausbildung, 
Befähigte Person für Aufzüge (Befreiung von Personen) </t>
  </si>
  <si>
    <t>Dresden - Leipzig - Dresden
0,4 Fahrten pro Tag
(2 Fahrten pro Woche)</t>
  </si>
  <si>
    <t>Dresden - Chemnitz -
Leipzig - Dresden
0,2 Fahrten pro Tag
(1 Fahrt pro Woche)</t>
  </si>
  <si>
    <r>
      <t xml:space="preserve">Durchführung von je 4 Kontrolldiensten (2 x außen inkl. Tiefgarage, 2 x innen) - Wege für Kontrollgänge: außen ca. 1,3 km, innen ca. 2,9 km)  
  </t>
    </r>
    <r>
      <rPr>
        <b/>
        <sz val="10"/>
        <color theme="1"/>
        <rFont val="Arial"/>
        <family val="2"/>
      </rPr>
      <t xml:space="preserve"> Folgende Tätigkeiten sind während Außenkontrolle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Durchsetzung der Parkordnung, insbesondere im Bereich des Lieferanteneingangs,
   • Kontrolle der Dienst-Kfz. auf Ordnungsmäßigkeit (Beschädigungen, Sauberkeit, Flüssigkeiten), 
   • Kontrollgang um das Objekt mit einer Kontrolle des Verschlusses der Türen im EG, 
   • Überwachung des Zustandes und der Sauberkeit des Außengeländes und der Fassade und Kontrolle auf 
     Sachbeschädigungen
   • Überprüfen und Verweisen sich unberechtigt aufhaltender Personen, Ausübung von Hausrecht.
   • Kontrolle der SAB-Parkplätze im Bereich des Dorint Hotel (Anrainer) auf Sachbeschädigungen und Kontrolle 
     der Beleuchtung, Feuerschutztor, Sensorkabel der Brandmeldeanlage und Notausgangstüren
 </t>
    </r>
    <r>
      <rPr>
        <b/>
        <sz val="10"/>
        <color theme="1"/>
        <rFont val="Arial"/>
        <family val="2"/>
      </rPr>
      <t xml:space="preserve">    Folgende Tätigkeiten sind während Innenkontrolle durchzuführen: </t>
    </r>
    <r>
      <rPr>
        <sz val="10"/>
        <color theme="1"/>
        <rFont val="Arial"/>
        <family val="2"/>
      </rPr>
      <t xml:space="preserve">
   • Überwachung und / oder Kontrolle der Einhaltung von Gefahrstellen im Sinne des Arbeits- und 
     Gesundheitsschutzes sowie von Haus- und Brandschutzordnung, Einleitung von Maßnahmen bei festgestellten Verstößen
   • Feststellung von Unregelmäßigkeiten (u. a. Aufenthalt von unberechtigten Personen im Bankgebäude) und Einleitung von Maßnahmen
   • Kontrolle Füllstand Datenschutztonnen </t>
    </r>
  </si>
  <si>
    <t xml:space="preserve">   Folgende Tätigkeiten sind während Innenkontrolle durchzuführen:
   • Verschlusskontrolle aller Türen und Fenster
   • Kontrolle der Toiletten auf Feststellung von Unregelmäßigkeiten (z. B. laufendes Wasser),
   • Ausschalten nicht benötigter Beleuchtung
   • Kontrolle aller Notausgangstüren  
   • Kontrolle Aufenthalt von unberechtigten Personen
   • allgem. Brandschutzkontrolle</t>
  </si>
  <si>
    <t xml:space="preserve">zwischen der Deutschen Post u. dem Bankgebäude "Pirnaische Str. 9, 01069 Dresden", 
Mo – Fr (nicht an Feiertagen, am 24. und 31.12. nur Anlieferung), nach akt. zeitlichen Vorgaben des Auftraggebers (akt. Anlieferung: ca. 09:15 Uhr , Abholung: ca. 15:15 Uhr) </t>
  </si>
  <si>
    <t xml:space="preserve">für Objekt Brückenstraße 13, 09111 Chemnitz (9 Meldelinien) </t>
  </si>
  <si>
    <t xml:space="preserve">Aufschaltung von Gefahrenmeldeanlagen erfolgt auf die ständig besetzte 24-h-Notruf- und Serviceleitstelle des AN für folgende Objekte: </t>
  </si>
  <si>
    <t>• Start (ca. 08:45 Uhr) und Ende am Bankgebäude Dresden</t>
  </si>
  <si>
    <t xml:space="preserve">• durchschnittliches Transportvolumen: ca. 2 - 4 Transportboxen (L 60cm x B 40cm x H 33cm), ca. 2 - 4 Postbehälter mit Deckel zu Verschließen (L 47cm x B 28cm x H 29cm) sowie
  unregelmäßig weitere Transportgüter (z. B. Präsentationsmaterial) Gewicht bis zu 30 kg je Transportbox oder Postbehälter </t>
  </si>
  <si>
    <t>• durchschnittliches Transportvolumen: ca. 3 - 4 Postbehälter mit Briefsendungen sowie ca. 4 - 10 Pakete/Päckchen</t>
  </si>
  <si>
    <t>(optionale Leistungen - Abruf durch AG notwendigt, in der Ermittlung der zu wertenden Kosten berücksichtigt)</t>
  </si>
  <si>
    <t>1.4.17</t>
  </si>
  <si>
    <t>21:00 Uhr</t>
  </si>
  <si>
    <t>05:00 Uhr</t>
  </si>
  <si>
    <t>Objektschutz 3 (mobil)</t>
  </si>
  <si>
    <t>3.1</t>
  </si>
  <si>
    <t>3.2</t>
  </si>
  <si>
    <t>3.3</t>
  </si>
  <si>
    <t>3.4</t>
  </si>
  <si>
    <t>3.4.1</t>
  </si>
  <si>
    <t>3.4.2</t>
  </si>
  <si>
    <t>3.4.3</t>
  </si>
  <si>
    <t>3.4.4</t>
  </si>
  <si>
    <t>3.4.5</t>
  </si>
  <si>
    <t>3.4.6</t>
  </si>
  <si>
    <t>3.4.7</t>
  </si>
  <si>
    <t>3.4.8</t>
  </si>
  <si>
    <t>3.4.9</t>
  </si>
  <si>
    <t>3.4.10</t>
  </si>
  <si>
    <t>samstags, 00:00 Uhr bis montags, 05:00 Uhr: Durchführung von 4 Außenkontrollen am Bankgebäude Pirnaische Str. (inkl. Tiefgarage) - Wege für Kontrollgänge: ca. 1,3 km)</t>
  </si>
  <si>
    <r>
      <t xml:space="preserve">arbeitstäglich: Durchführung von je </t>
    </r>
    <r>
      <rPr>
        <b/>
        <sz val="10"/>
        <color theme="1"/>
        <rFont val="Arial"/>
        <family val="2"/>
      </rPr>
      <t>2 Kontrolldiensten</t>
    </r>
    <r>
      <rPr>
        <sz val="10"/>
        <color theme="1"/>
        <rFont val="Arial"/>
        <family val="2"/>
      </rPr>
      <t xml:space="preserve"> im </t>
    </r>
    <r>
      <rPr>
        <b/>
        <u/>
        <sz val="10"/>
        <color theme="1"/>
        <rFont val="Arial"/>
        <family val="2"/>
      </rPr>
      <t>Bankgebäude Pirnaische Str.</t>
    </r>
    <r>
      <rPr>
        <u/>
        <sz val="10"/>
        <color theme="1"/>
        <rFont val="Arial"/>
        <family val="2"/>
      </rPr>
      <t xml:space="preserve"> </t>
    </r>
    <r>
      <rPr>
        <sz val="10"/>
        <color theme="1"/>
        <rFont val="Arial"/>
        <family val="2"/>
      </rPr>
      <t xml:space="preserve">(1 x außen inkl. Tiefgarage, 1 x innen) - Wege für Kontrollgänge: außen ca. 1,3 km, innen ca. 2,9 km), täglich von 20:00 Uhr bis 05:00 Uhr </t>
    </r>
  </si>
  <si>
    <t>Montag bzw. Nachfeiertag</t>
  </si>
  <si>
    <t xml:space="preserve">erfolgreich abgelegte Sachkundeprüfung nach §34a GewO </t>
  </si>
  <si>
    <t>Samstag</t>
  </si>
  <si>
    <t>19:00 Uhr</t>
  </si>
  <si>
    <t>23:59 Uhr</t>
  </si>
  <si>
    <t>Sonntag</t>
  </si>
  <si>
    <t>00:00 Uhr</t>
  </si>
  <si>
    <t>Feiertag</t>
  </si>
  <si>
    <r>
      <rPr>
        <sz val="10"/>
        <color rgb="FF0070C0"/>
        <rFont val="Arial"/>
        <family val="2"/>
      </rPr>
      <t xml:space="preserve">Optionale Zeiträume </t>
    </r>
    <r>
      <rPr>
        <b/>
        <sz val="10"/>
        <color rgb="FF0070C0"/>
        <rFont val="Arial"/>
        <family val="2"/>
      </rPr>
      <t>(</t>
    </r>
    <r>
      <rPr>
        <b/>
        <u/>
        <sz val="10"/>
        <color rgb="FF0070C0"/>
        <rFont val="Arial"/>
        <family val="2"/>
      </rPr>
      <t>optionale</t>
    </r>
    <r>
      <rPr>
        <b/>
        <sz val="10"/>
        <color rgb="FF0070C0"/>
        <rFont val="Arial"/>
        <family val="2"/>
      </rPr>
      <t xml:space="preserve"> Leistung)</t>
    </r>
  </si>
  <si>
    <t>Annahme und Übergabe von Postsendungen an Dienstleister / von Dienstleistern</t>
  </si>
  <si>
    <t>Annahme und Übergabe von Textilien von Mitarbeitern / an Dienstleister</t>
  </si>
  <si>
    <r>
      <t xml:space="preserve">Objektschutz 2 (DL-Eingang, stationär),
</t>
    </r>
    <r>
      <rPr>
        <b/>
        <u/>
        <sz val="10"/>
        <color rgb="FF0070C0"/>
        <rFont val="Arial"/>
        <family val="2"/>
      </rPr>
      <t>optionale</t>
    </r>
    <r>
      <rPr>
        <b/>
        <sz val="10"/>
        <color rgb="FF0070C0"/>
        <rFont val="Arial"/>
        <family val="2"/>
      </rPr>
      <t xml:space="preserve"> Leistungen</t>
    </r>
  </si>
  <si>
    <r>
      <t xml:space="preserve">optionaler Zeitraum </t>
    </r>
    <r>
      <rPr>
        <b/>
        <sz val="10"/>
        <color rgb="FF0070C0"/>
        <rFont val="Arial"/>
        <family val="2"/>
      </rPr>
      <t>(</t>
    </r>
    <r>
      <rPr>
        <b/>
        <u/>
        <sz val="10"/>
        <color rgb="FF0070C0"/>
        <rFont val="Arial"/>
        <family val="2"/>
      </rPr>
      <t>optionale</t>
    </r>
    <r>
      <rPr>
        <b/>
        <sz val="10"/>
        <color rgb="FF0070C0"/>
        <rFont val="Arial"/>
        <family val="2"/>
      </rPr>
      <t xml:space="preserve"> Leistung)</t>
    </r>
    <r>
      <rPr>
        <sz val="10"/>
        <color rgb="FF0070C0"/>
        <rFont val="Arial"/>
        <family val="2"/>
      </rPr>
      <t>:</t>
    </r>
  </si>
  <si>
    <t>06:30 Uhr</t>
  </si>
  <si>
    <t>16:30 Uhr</t>
  </si>
  <si>
    <t>arbeitstäglich von 06:30 Uhr bis 16:30 Uhr</t>
  </si>
  <si>
    <t>(teilweise optionale Leistungen - für diese ist Abruf durch AG notwendig, in der Ermittlung der zu wertenden Kosten berücksichtigt)</t>
  </si>
  <si>
    <t>Feste Zeiträume (feste Leistung)</t>
  </si>
  <si>
    <t>Fester Zeitraum (feste Leistung):</t>
  </si>
  <si>
    <t>Jahrespauschale netto</t>
  </si>
  <si>
    <t xml:space="preserve">siehe lfd. Nummer 4.4.1 bis 4.4.3 </t>
  </si>
  <si>
    <t>lfd. Nr. (feste Leistungen)</t>
  </si>
  <si>
    <t>feste Anzahl der Fahrten</t>
  </si>
  <si>
    <t>Jahres-pauschale netto</t>
  </si>
  <si>
    <t>für geprüfte Schutz- und Sicherheitskraft /
IHK-geprüfte Werkschutzfachkraft</t>
  </si>
  <si>
    <t>geprüfte Schutz- und Sicherheitskraft / IHK-geprüfte Werkschutzfachkraft</t>
  </si>
  <si>
    <r>
      <t xml:space="preserve">in Abhängigkeit der Einsatzzeit: geprüfte Schutz- und Sicherheitskraft / IHK-geprüfte Werkschutzfachkraft, </t>
    </r>
    <r>
      <rPr>
        <sz val="10"/>
        <color rgb="FF0070C0"/>
        <rFont val="Arial"/>
        <family val="2"/>
      </rPr>
      <t xml:space="preserve">erfolgreich abgelegte Sachkundeprüfung nach §34a GewO </t>
    </r>
  </si>
  <si>
    <t>Durch den Bieter sind ausschließlich die SVS 1 - 3 auszufüllen!</t>
  </si>
  <si>
    <t>Preisübersicht</t>
  </si>
  <si>
    <t>Ermittlung der SV-Beiträge für die Positionen B1 bis B4:</t>
  </si>
  <si>
    <t>Erfolgt automatisch bei ausfüllen des SVS</t>
  </si>
  <si>
    <t>Summe der Beträge</t>
  </si>
  <si>
    <t>D20</t>
  </si>
  <si>
    <t>D22</t>
  </si>
  <si>
    <t>D24</t>
  </si>
  <si>
    <t>D26</t>
  </si>
  <si>
    <t>Summe D20 bis D25 / Tariflohn %:</t>
  </si>
  <si>
    <t>Inhalte grauer Felder werden übernommen bzw. berechnet.</t>
  </si>
  <si>
    <t>Füllen Sie bitte nur die grün unterlegten Felder aus.</t>
  </si>
  <si>
    <t>Für den Fall, dass  in ausgewählten Objekten Mehrkosten zum</t>
  </si>
  <si>
    <t>Tragen kommen, dürfen Sie jederzeit einen anderen SVS</t>
  </si>
  <si>
    <t xml:space="preserve">kalkulieren. Dieser Stundenverrechnungssatz ist nach dem </t>
  </si>
  <si>
    <t>nebenstehenden Muster auszufertigen und mit dem</t>
  </si>
  <si>
    <t>Angebot als Papierausdruck, unterschrieben einzureichen.</t>
  </si>
  <si>
    <t>Wenn Sie aus anderen Gründen verschiedene Stundenverrechnungs-</t>
  </si>
  <si>
    <t>sätze verwenden möchten verfahren Sie bitte ebenso.</t>
  </si>
  <si>
    <t>NEU NEU NEU!</t>
  </si>
  <si>
    <t>Bitte aufmerksam lesen!</t>
  </si>
  <si>
    <t>Füllen Sie grundsätzlich nur die grün unterlegten Felder aus.</t>
  </si>
  <si>
    <t xml:space="preserve">In den Positionen A und B tragen Sie bitte die entsprechenden </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</si>
  <si>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</si>
  <si>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</si>
  <si>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</si>
  <si>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</si>
  <si>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für erfolgreich abgelegte Sachkundeprüfung 
nach §34a GewO</t>
  </si>
  <si>
    <t>SVS netto</t>
  </si>
  <si>
    <t>SVS</t>
  </si>
  <si>
    <t>Sehr geehrte Damen und Herren,</t>
  </si>
  <si>
    <r>
      <t xml:space="preserve">bevor Sie mit der Kalkulation beginnen, lesen Sie bitte </t>
    </r>
    <r>
      <rPr>
        <sz val="10"/>
        <color indexed="8"/>
        <rFont val="Arial"/>
        <family val="2"/>
      </rPr>
      <t>diesen Text aufmerksam bis zum Ende!</t>
    </r>
  </si>
  <si>
    <t>Für die Preisbildung ist ausschließlich diese in Excel erstellte Kalkulation zugelassen.</t>
  </si>
  <si>
    <t>Bitte lassen Sie verborgene Spalten und Tabellenblätter unangetastet. Bei Eingriffen</t>
  </si>
  <si>
    <t>in diese Tabellen kann die Funktionalität der Kalkulation verloren gehen.</t>
  </si>
  <si>
    <t>Füllen Sie bitte die grünen Felder zur Berechnung der jeweiligen Stundenverrechnungssätze aus.</t>
  </si>
  <si>
    <t>Sind weitere SVS zu kalkulieren, muss das Tabellenblatt kopiert werden.</t>
  </si>
  <si>
    <t>Hinweis:</t>
  </si>
  <si>
    <t>Es ist zu beachten, dass in dieser Kalkulation keine möglichen gesetzlichen Tariferhöhungen/Erhöhungen von Mindestlöhnen berücksichtigt werden können.</t>
  </si>
  <si>
    <t>Sollten im Vertragszeitraum gesetzliche Tariferhöhungen/Erhöhungen von Mindestlöhnen stattfinden, so werden die SVS entsprechend angepasst.</t>
  </si>
  <si>
    <t>Zusammenfassung</t>
  </si>
  <si>
    <t>Keine Eintragungen notwendig, Berechnung erfolgt automatisch.</t>
  </si>
  <si>
    <t>SVS 1-3</t>
  </si>
  <si>
    <t>Stunden
(vom Bieter einzutragen)</t>
  </si>
  <si>
    <t>Füllen Sie bitte die gelb unterlegten Felder aus.</t>
  </si>
  <si>
    <t>Leistungsbeschreibung</t>
  </si>
  <si>
    <t xml:space="preserve">feste Leistungen </t>
  </si>
  <si>
    <t xml:space="preserve">optionale Leistungen </t>
  </si>
  <si>
    <t>Achtung: Diese Kalkulationsdatei errechnet alle Felder automatisch auf Basis der vom Bieter eingetragenen "SVS 1 - 3"</t>
  </si>
  <si>
    <t>Summe feste Leistungen Position "1 - 6 "
(netto):</t>
  </si>
  <si>
    <t>Summe optionale Leistungen Position "1 - 6 "
(netto):</t>
  </si>
  <si>
    <t>Summe feste und optionale Leistungen 
Position "1 - 6 " (netto):</t>
  </si>
  <si>
    <t>Auftragssumme brutto:</t>
  </si>
  <si>
    <t>Mehrwertsteuer (19%):</t>
  </si>
  <si>
    <t>Auftragssumme netto:</t>
  </si>
  <si>
    <r>
      <t>(</t>
    </r>
    <r>
      <rPr>
        <u/>
        <sz val="10"/>
        <color rgb="FFFF0000"/>
        <rFont val="Arial"/>
        <family val="2"/>
      </rPr>
      <t>Wertungssumme</t>
    </r>
    <r>
      <rPr>
        <sz val="10"/>
        <color rgb="FFFF0000"/>
        <rFont val="Arial"/>
        <family val="2"/>
      </rPr>
      <t>, die geplante Auftragssumme umfasst 
 ausschließlich die festen Leistungen)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</si>
</sst>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1]_-;\-* #,##0.00\ [$€-1]_-;_-* &quot;-&quot;??\ [$€-1]_-"/>
    <numFmt numFmtId="165" formatCode="00000"/>
    <numFmt numFmtId="166" formatCode="#,##0.00\ [$€-1]"/>
    <numFmt numFmtId="167" formatCode="#,##0.00\ &quot;€&quot;"/>
    <numFmt numFmtId="168" formatCode="#,##0.00\ _€"/>
  </numFmts>
  <fonts count="26" x14ac:knownFonts="1">
    <font>
      <sz val="10"/>
      <color theme="1"/>
      <name val="Arial"/>
      <family val="2"/>
    </font>
    <font>
      <b/>
      <sz val="10"/>
      <color theme="1"/>
      <name val="Arial"/>
      <family val="2"/>
    </font>
    <font>
      <b/>
      <sz val="12"/>
      <name val="Arial"/>
      <family val="2"/>
    </font>
    <font>
      <sz val="10"/>
      <color indexed="8"/>
      <name val="Arial"/>
      <family val="2"/>
    </font>
    <font>
      <sz val="10"/>
      <color indexed="9"/>
      <name val="Arial"/>
      <family val="2"/>
    </font>
    <font>
      <sz val="10"/>
      <name val="Arial"/>
      <family val="2"/>
    </font>
    <font>
      <b/>
      <sz val="10"/>
      <name val="Arial"/>
      <family val="2"/>
    </font>
    <font>
      <sz val="10"/>
      <color indexed="12"/>
      <name val="Arial"/>
      <family val="2"/>
    </font>
    <font>
      <b/>
      <sz val="10"/>
      <color indexed="8"/>
      <name val="Arial"/>
      <family val="2"/>
    </font>
    <font>
      <b/>
      <sz val="10"/>
      <color indexed="9"/>
      <name val="Arial"/>
      <family val="2"/>
    </font>
    <font>
      <i/>
      <sz val="10"/>
      <color indexed="9"/>
      <name val="Arial"/>
      <family val="2"/>
    </font>
    <font>
      <b/>
      <sz val="10"/>
      <color indexed="81"/>
      <name val="Tahoma"/>
      <family val="2"/>
    </font>
    <font>
      <sz val="10"/>
      <color indexed="81"/>
      <name val="Tahoma"/>
      <family val="2"/>
    </font>
    <font>
      <b/>
      <u/>
      <sz val="10"/>
      <color theme="1"/>
      <name val="Arial"/>
      <family val="2"/>
    </font>
    <font>
      <u/>
      <sz val="10"/>
      <color theme="1"/>
      <name val="Arial"/>
      <family val="2"/>
    </font>
    <font>
      <sz val="8"/>
      <name val="Arial"/>
      <family val="2"/>
    </font>
    <font>
      <sz val="10"/>
      <color rgb="FF0070C0"/>
      <name val="Arial"/>
      <family val="2"/>
    </font>
    <font>
      <b/>
      <sz val="10"/>
      <color rgb="FF0070C0"/>
      <name val="Arial"/>
      <family val="2"/>
    </font>
    <font>
      <b/>
      <u/>
      <sz val="10"/>
      <color rgb="FF0070C0"/>
      <name val="Arial"/>
      <family val="2"/>
    </font>
    <font>
      <sz val="10"/>
      <color rgb="FFFF0000"/>
      <name val="Arial"/>
      <family val="2"/>
    </font>
    <font>
      <u/>
      <sz val="10"/>
      <color theme="10"/>
      <name val="Arial"/>
      <family val="2"/>
    </font>
    <font>
      <sz val="10"/>
      <color indexed="8"/>
      <name val="Tahoma"/>
      <family val="2"/>
    </font>
    <font>
      <b/>
      <sz val="10"/>
      <color rgb="FFFF0000"/>
      <name val="Arial"/>
      <family val="2"/>
    </font>
    <font>
      <b/>
      <u/>
      <sz val="10"/>
      <color indexed="8"/>
      <name val="Arial"/>
      <family val="2"/>
    </font>
    <font>
      <b/>
      <u/>
      <sz val="10"/>
      <name val="Arial"/>
      <family val="2"/>
    </font>
    <font>
      <u/>
      <sz val="10"/>
      <color rgb="FFFF0000"/>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42"/>
        <bgColor indexed="64"/>
      </patternFill>
    </fill>
    <fill>
      <patternFill patternType="solid">
        <fgColor theme="0" tint="-0.499984740745262"/>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164" fontId="5" fillId="0" borderId="0" applyFont="0" applyFill="0" applyBorder="0" applyAlignment="0" applyProtection="0"/>
    <xf numFmtId="0" fontId="20" fillId="0" borderId="0" applyNumberFormat="0" applyFill="0" applyBorder="0" applyAlignment="0" applyProtection="0"/>
  </cellStyleXfs>
  <cellXfs count="396">
    <xf numFmtId="0" fontId="0" fillId="0" borderId="0" xfId="0"/>
    <xf numFmtId="0" fontId="0" fillId="0" borderId="0" xfId="0" applyAlignment="1">
      <alignment vertical="top" wrapText="1"/>
    </xf>
    <xf numFmtId="0" fontId="0" fillId="0" borderId="0" xfId="0" applyAlignment="1">
      <alignment horizontal="center"/>
    </xf>
    <xf numFmtId="0" fontId="1" fillId="0" borderId="0" xfId="0" applyFont="1" applyAlignment="1">
      <alignment horizontal="center"/>
    </xf>
    <xf numFmtId="16" fontId="1" fillId="0" borderId="4" xfId="0" quotePrefix="1" applyNumberFormat="1" applyFont="1" applyBorder="1" applyAlignment="1">
      <alignment horizontal="center" vertical="top"/>
    </xf>
    <xf numFmtId="0" fontId="1" fillId="0" borderId="5" xfId="0" applyFont="1" applyBorder="1" applyAlignment="1">
      <alignment horizontal="center"/>
    </xf>
    <xf numFmtId="0" fontId="1" fillId="0" borderId="6" xfId="0" applyFont="1" applyBorder="1" applyAlignment="1">
      <alignment horizontal="center"/>
    </xf>
    <xf numFmtId="0" fontId="0" fillId="0" borderId="4" xfId="0" applyBorder="1" applyAlignment="1">
      <alignment vertical="top" wrapText="1"/>
    </xf>
    <xf numFmtId="0" fontId="0" fillId="0" borderId="5" xfId="0" applyBorder="1"/>
    <xf numFmtId="0" fontId="0" fillId="0" borderId="6" xfId="0" applyBorder="1"/>
    <xf numFmtId="0" fontId="0" fillId="0" borderId="5" xfId="0" applyBorder="1" applyAlignment="1">
      <alignment vertical="top" wrapText="1"/>
    </xf>
    <xf numFmtId="0" fontId="0" fillId="0" borderId="1" xfId="0" quotePrefix="1" applyBorder="1" applyAlignment="1">
      <alignment horizontal="center" vertical="top" wrapText="1"/>
    </xf>
    <xf numFmtId="14" fontId="0" fillId="0" borderId="6" xfId="0" quotePrefix="1" applyNumberFormat="1" applyBorder="1" applyAlignment="1">
      <alignment horizontal="center" vertical="top" wrapText="1"/>
    </xf>
    <xf numFmtId="0" fontId="0" fillId="0" borderId="4" xfId="0" quotePrefix="1" applyBorder="1" applyAlignment="1">
      <alignment horizontal="center" vertical="top" wrapText="1"/>
    </xf>
    <xf numFmtId="0" fontId="0" fillId="0" borderId="5" xfId="0" applyBorder="1" applyAlignment="1">
      <alignment horizontal="center" vertical="top" wrapText="1"/>
    </xf>
    <xf numFmtId="0" fontId="0" fillId="0" borderId="0" xfId="0" applyBorder="1"/>
    <xf numFmtId="0" fontId="0" fillId="0" borderId="10" xfId="0" applyBorder="1"/>
    <xf numFmtId="0" fontId="0" fillId="0" borderId="12" xfId="0" applyBorder="1"/>
    <xf numFmtId="0" fontId="1" fillId="0" borderId="0" xfId="0" applyFont="1" applyBorder="1" applyAlignment="1"/>
    <xf numFmtId="14" fontId="0" fillId="0" borderId="1" xfId="0" quotePrefix="1" applyNumberFormat="1" applyBorder="1" applyAlignment="1">
      <alignment horizontal="center" vertical="center" wrapText="1"/>
    </xf>
    <xf numFmtId="14" fontId="0" fillId="0" borderId="1" xfId="0" applyNumberFormat="1" applyFill="1" applyBorder="1" applyAlignment="1">
      <alignment horizontal="center" vertical="center" wrapText="1"/>
    </xf>
    <xf numFmtId="20" fontId="0" fillId="0" borderId="1" xfId="0" quotePrefix="1" applyNumberFormat="1" applyBorder="1" applyAlignment="1">
      <alignment horizontal="center" vertical="center" wrapText="1"/>
    </xf>
    <xf numFmtId="0" fontId="1" fillId="0" borderId="1" xfId="0" quotePrefix="1" applyFont="1" applyBorder="1" applyAlignment="1">
      <alignment horizontal="center" vertical="center"/>
    </xf>
    <xf numFmtId="0" fontId="0" fillId="0" borderId="0" xfId="0" applyAlignment="1">
      <alignment horizontal="left" vertical="center"/>
    </xf>
    <xf numFmtId="0" fontId="0" fillId="0" borderId="1" xfId="0" quotePrefix="1" applyBorder="1" applyAlignment="1">
      <alignment horizontal="center" vertical="center" wrapText="1"/>
    </xf>
    <xf numFmtId="16" fontId="1" fillId="0" borderId="4" xfId="0" quotePrefix="1" applyNumberFormat="1" applyFont="1" applyBorder="1" applyAlignment="1">
      <alignment horizontal="center" vertical="center"/>
    </xf>
    <xf numFmtId="0" fontId="1" fillId="2" borderId="16" xfId="0" applyFont="1" applyFill="1" applyBorder="1" applyAlignment="1">
      <alignment horizontal="center" vertical="center"/>
    </xf>
    <xf numFmtId="0" fontId="1" fillId="2" borderId="19" xfId="0" applyFont="1" applyFill="1" applyBorder="1" applyAlignment="1">
      <alignment vertical="center"/>
    </xf>
    <xf numFmtId="16" fontId="1" fillId="0" borderId="1" xfId="0" quotePrefix="1" applyNumberFormat="1" applyFont="1" applyBorder="1" applyAlignment="1">
      <alignment horizontal="center" vertical="center"/>
    </xf>
    <xf numFmtId="0" fontId="1" fillId="0" borderId="6" xfId="0" applyFont="1" applyBorder="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14" fontId="0" fillId="0" borderId="4" xfId="0" quotePrefix="1" applyNumberFormat="1" applyBorder="1" applyAlignment="1">
      <alignment horizontal="center" vertical="center" wrapText="1"/>
    </xf>
    <xf numFmtId="1" fontId="1" fillId="3" borderId="1" xfId="0" quotePrefix="1" applyNumberFormat="1" applyFont="1" applyFill="1" applyBorder="1" applyAlignment="1">
      <alignment horizontal="center" vertical="center" wrapText="1"/>
    </xf>
    <xf numFmtId="0" fontId="0" fillId="0" borderId="0" xfId="0" applyBorder="1" applyAlignment="1">
      <alignment horizontal="left" vertical="center"/>
    </xf>
    <xf numFmtId="0" fontId="0" fillId="0" borderId="0" xfId="0" applyBorder="1" applyAlignment="1">
      <alignment horizontal="left" vertical="center" wrapText="1"/>
    </xf>
    <xf numFmtId="0" fontId="0" fillId="0" borderId="9" xfId="0" applyBorder="1" applyAlignment="1">
      <alignment horizontal="left" vertical="center" wrapText="1"/>
    </xf>
    <xf numFmtId="1" fontId="0" fillId="0" borderId="1" xfId="0" applyNumberFormat="1" applyFont="1" applyBorder="1" applyAlignment="1">
      <alignment horizontal="center" vertical="center"/>
    </xf>
    <xf numFmtId="0" fontId="0" fillId="0" borderId="1" xfId="0" applyBorder="1" applyAlignment="1">
      <alignment horizontal="center" vertical="center" wrapText="1"/>
    </xf>
    <xf numFmtId="49" fontId="0" fillId="0" borderId="1" xfId="0" applyNumberFormat="1" applyFont="1" applyBorder="1" applyAlignment="1">
      <alignment horizontal="center" vertical="center"/>
    </xf>
    <xf numFmtId="0" fontId="0" fillId="0" borderId="1" xfId="0" applyBorder="1" applyAlignment="1">
      <alignment horizontal="center"/>
    </xf>
    <xf numFmtId="0" fontId="1" fillId="4" borderId="1" xfId="0" applyFont="1"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2" fillId="0" borderId="1" xfId="0" applyFont="1" applyBorder="1"/>
    <xf numFmtId="0" fontId="0" fillId="0" borderId="1" xfId="0" applyBorder="1"/>
    <xf numFmtId="0" fontId="3" fillId="0" borderId="1" xfId="0" applyFont="1" applyBorder="1"/>
    <xf numFmtId="0" fontId="4" fillId="0" borderId="0" xfId="0" applyFont="1" applyBorder="1" applyProtection="1">
      <protection hidden="1"/>
    </xf>
    <xf numFmtId="0" fontId="3" fillId="0" borderId="0" xfId="0" applyFont="1" applyProtection="1">
      <protection hidden="1"/>
    </xf>
    <xf numFmtId="165" fontId="6" fillId="0" borderId="1" xfId="0" applyNumberFormat="1" applyFont="1" applyBorder="1"/>
    <xf numFmtId="0" fontId="6" fillId="0" borderId="1" xfId="0" applyFont="1" applyBorder="1"/>
    <xf numFmtId="0" fontId="7" fillId="5" borderId="1" xfId="0" applyFont="1" applyFill="1" applyBorder="1"/>
    <xf numFmtId="166" fontId="3" fillId="0" borderId="1" xfId="0" applyNumberFormat="1" applyFont="1" applyBorder="1"/>
    <xf numFmtId="2" fontId="0" fillId="7" borderId="1" xfId="0" applyNumberFormat="1" applyFill="1" applyBorder="1"/>
    <xf numFmtId="167" fontId="3" fillId="7" borderId="1" xfId="0" applyNumberFormat="1" applyFont="1" applyFill="1" applyBorder="1"/>
    <xf numFmtId="4" fontId="5" fillId="6" borderId="1" xfId="0" applyNumberFormat="1" applyFont="1" applyFill="1" applyBorder="1" applyProtection="1">
      <protection locked="0"/>
    </xf>
    <xf numFmtId="2" fontId="0" fillId="8" borderId="1" xfId="0" applyNumberFormat="1" applyFill="1" applyBorder="1"/>
    <xf numFmtId="0" fontId="0" fillId="5" borderId="1" xfId="0" applyFill="1" applyBorder="1"/>
    <xf numFmtId="0" fontId="0" fillId="0" borderId="1" xfId="0" applyBorder="1" applyAlignment="1">
      <alignment horizontal="left"/>
    </xf>
    <xf numFmtId="2" fontId="0" fillId="2" borderId="1" xfId="0" applyNumberFormat="1" applyFill="1" applyBorder="1" applyProtection="1">
      <protection locked="0"/>
    </xf>
    <xf numFmtId="0" fontId="0" fillId="10" borderId="1" xfId="0" applyFill="1" applyBorder="1"/>
    <xf numFmtId="0" fontId="9" fillId="0" borderId="0" xfId="0" applyFont="1" applyBorder="1" applyProtection="1">
      <protection hidden="1"/>
    </xf>
    <xf numFmtId="0" fontId="10" fillId="0" borderId="0" xfId="0" applyFont="1" applyBorder="1" applyProtection="1">
      <protection hidden="1"/>
    </xf>
    <xf numFmtId="0" fontId="2" fillId="10" borderId="1" xfId="0" applyFont="1" applyFill="1" applyBorder="1"/>
    <xf numFmtId="0" fontId="0" fillId="9" borderId="8" xfId="0" applyFill="1" applyBorder="1"/>
    <xf numFmtId="0" fontId="6" fillId="9" borderId="13" xfId="0" applyFont="1" applyFill="1" applyBorder="1"/>
    <xf numFmtId="0" fontId="0" fillId="9" borderId="13" xfId="0" applyFill="1" applyBorder="1"/>
    <xf numFmtId="0" fontId="3" fillId="9" borderId="9" xfId="0" applyFont="1" applyFill="1" applyBorder="1"/>
    <xf numFmtId="0" fontId="0" fillId="9" borderId="7" xfId="0" applyFill="1" applyBorder="1"/>
    <xf numFmtId="0" fontId="0" fillId="9" borderId="0" xfId="0" applyFill="1" applyBorder="1"/>
    <xf numFmtId="0" fontId="3" fillId="9" borderId="10" xfId="0" applyFont="1" applyFill="1" applyBorder="1"/>
    <xf numFmtId="0" fontId="0" fillId="9" borderId="11" xfId="0" applyFill="1" applyBorder="1"/>
    <xf numFmtId="0" fontId="0" fillId="9" borderId="14" xfId="0" applyFill="1" applyBorder="1"/>
    <xf numFmtId="0" fontId="3" fillId="9" borderId="12" xfId="0" applyFont="1" applyFill="1" applyBorder="1"/>
    <xf numFmtId="0" fontId="3" fillId="0" borderId="0" xfId="0" applyFont="1"/>
    <xf numFmtId="0" fontId="4" fillId="0" borderId="0" xfId="0" applyFont="1" applyProtection="1">
      <protection hidden="1"/>
    </xf>
    <xf numFmtId="167" fontId="5" fillId="6" borderId="1" xfId="0" applyNumberFormat="1" applyFont="1" applyFill="1" applyBorder="1" applyAlignment="1" applyProtection="1">
      <alignment horizontal="right"/>
      <protection locked="0"/>
    </xf>
    <xf numFmtId="167" fontId="3" fillId="0" borderId="1" xfId="0" applyNumberFormat="1" applyFont="1" applyBorder="1" applyAlignment="1">
      <alignment horizontal="right"/>
    </xf>
    <xf numFmtId="167" fontId="0" fillId="2" borderId="1" xfId="0" applyNumberFormat="1" applyFill="1" applyBorder="1" applyAlignment="1" applyProtection="1">
      <alignment horizontal="right"/>
      <protection locked="0"/>
    </xf>
    <xf numFmtId="167" fontId="8" fillId="0" borderId="1" xfId="0" applyNumberFormat="1" applyFont="1" applyBorder="1" applyAlignment="1">
      <alignment horizontal="right"/>
    </xf>
    <xf numFmtId="167" fontId="3" fillId="7" borderId="1" xfId="0" applyNumberFormat="1" applyFont="1" applyFill="1" applyBorder="1" applyAlignment="1">
      <alignment horizontal="right"/>
    </xf>
    <xf numFmtId="167" fontId="3" fillId="11" borderId="1" xfId="0" applyNumberFormat="1" applyFont="1" applyFill="1" applyBorder="1" applyAlignment="1">
      <alignment horizontal="right"/>
    </xf>
    <xf numFmtId="167" fontId="3" fillId="8" borderId="1" xfId="0" applyNumberFormat="1" applyFont="1" applyFill="1" applyBorder="1" applyAlignment="1">
      <alignment horizontal="right"/>
    </xf>
    <xf numFmtId="14" fontId="0" fillId="0" borderId="1" xfId="0" quotePrefix="1" applyNumberFormat="1"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left" vertical="center"/>
    </xf>
    <xf numFmtId="14" fontId="0" fillId="0" borderId="5" xfId="0" quotePrefix="1" applyNumberFormat="1" applyBorder="1" applyAlignment="1">
      <alignment horizontal="center" vertical="center" wrapText="1"/>
    </xf>
    <xf numFmtId="16" fontId="1" fillId="0" borderId="5" xfId="0" quotePrefix="1" applyNumberFormat="1" applyFont="1" applyBorder="1" applyAlignment="1">
      <alignment horizontal="center" vertical="center"/>
    </xf>
    <xf numFmtId="14" fontId="0" fillId="0" borderId="6" xfId="0" quotePrefix="1" applyNumberFormat="1" applyBorder="1" applyAlignment="1">
      <alignment horizontal="center" vertical="center" wrapText="1"/>
    </xf>
    <xf numFmtId="0" fontId="0" fillId="0" borderId="6" xfId="0" applyFill="1" applyBorder="1" applyAlignment="1">
      <alignment horizontal="left" vertical="center"/>
    </xf>
    <xf numFmtId="1" fontId="0" fillId="0" borderId="1" xfId="0" applyNumberFormat="1" applyFill="1" applyBorder="1" applyAlignment="1">
      <alignment horizontal="center" vertical="center" wrapText="1"/>
    </xf>
    <xf numFmtId="0" fontId="0" fillId="0" borderId="0" xfId="0" applyFill="1" applyAlignment="1">
      <alignment horizontal="left" vertical="center"/>
    </xf>
    <xf numFmtId="0" fontId="0" fillId="0" borderId="0" xfId="0" applyFill="1" applyAlignment="1">
      <alignment horizontal="center"/>
    </xf>
    <xf numFmtId="0" fontId="1" fillId="0" borderId="0" xfId="0" applyFont="1" applyBorder="1" applyAlignment="1">
      <alignment horizontal="center"/>
    </xf>
    <xf numFmtId="14" fontId="0" fillId="0" borderId="0" xfId="0" quotePrefix="1" applyNumberFormat="1" applyBorder="1" applyAlignment="1">
      <alignment horizontal="center" vertical="center" wrapText="1"/>
    </xf>
    <xf numFmtId="0" fontId="0" fillId="0" borderId="0" xfId="0" applyFill="1" applyBorder="1" applyAlignment="1">
      <alignment horizontal="left" vertical="center"/>
    </xf>
    <xf numFmtId="0" fontId="0" fillId="0" borderId="0" xfId="0" applyFill="1" applyBorder="1" applyAlignment="1">
      <alignment horizontal="left" vertical="center" wrapText="1"/>
    </xf>
    <xf numFmtId="0" fontId="1" fillId="0" borderId="5" xfId="0" applyFont="1" applyFill="1" applyBorder="1" applyAlignment="1">
      <alignment horizontal="center"/>
    </xf>
    <xf numFmtId="0" fontId="0" fillId="0" borderId="5" xfId="0" applyFill="1" applyBorder="1"/>
    <xf numFmtId="14" fontId="0" fillId="0" borderId="4" xfId="0" quotePrefix="1" applyNumberFormat="1" applyFill="1" applyBorder="1" applyAlignment="1">
      <alignment horizontal="center" vertical="center" wrapText="1"/>
    </xf>
    <xf numFmtId="16" fontId="1" fillId="0" borderId="5" xfId="0" quotePrefix="1" applyNumberFormat="1" applyFont="1" applyFill="1" applyBorder="1" applyAlignment="1">
      <alignment horizontal="center"/>
    </xf>
    <xf numFmtId="0" fontId="0" fillId="0" borderId="5" xfId="0" applyFill="1" applyBorder="1" applyAlignment="1">
      <alignment vertical="top" wrapText="1"/>
    </xf>
    <xf numFmtId="0" fontId="0" fillId="0" borderId="0" xfId="0" applyFill="1" applyAlignment="1">
      <alignment horizontal="left"/>
    </xf>
    <xf numFmtId="0" fontId="0" fillId="0" borderId="0" xfId="0" applyFill="1"/>
    <xf numFmtId="0" fontId="0" fillId="0" borderId="10" xfId="0" applyFill="1" applyBorder="1" applyAlignment="1">
      <alignment vertical="top" wrapText="1"/>
    </xf>
    <xf numFmtId="14" fontId="0" fillId="0" borderId="5" xfId="0" quotePrefix="1" applyNumberFormat="1" applyFill="1" applyBorder="1" applyAlignment="1">
      <alignment horizontal="center" vertical="center" wrapText="1"/>
    </xf>
    <xf numFmtId="0" fontId="0" fillId="0" borderId="10" xfId="0" applyFill="1" applyBorder="1"/>
    <xf numFmtId="0" fontId="0" fillId="0" borderId="5" xfId="0" applyFill="1" applyBorder="1" applyAlignment="1">
      <alignment horizontal="center"/>
    </xf>
    <xf numFmtId="0" fontId="1" fillId="0" borderId="6" xfId="0" applyFont="1" applyFill="1" applyBorder="1" applyAlignment="1">
      <alignment horizontal="center"/>
    </xf>
    <xf numFmtId="0" fontId="0" fillId="0" borderId="12" xfId="0" applyFill="1" applyBorder="1"/>
    <xf numFmtId="0" fontId="0" fillId="0" borderId="6" xfId="0" applyFill="1" applyBorder="1" applyAlignment="1">
      <alignment horizontal="center"/>
    </xf>
    <xf numFmtId="0" fontId="1" fillId="0" borderId="0" xfId="0" applyFont="1" applyFill="1" applyBorder="1" applyAlignment="1">
      <alignment horizontal="center"/>
    </xf>
    <xf numFmtId="0" fontId="0" fillId="0" borderId="0" xfId="0" applyFill="1" applyBorder="1"/>
    <xf numFmtId="0" fontId="0" fillId="0" borderId="0" xfId="0" applyFill="1" applyBorder="1" applyAlignment="1">
      <alignment horizontal="center"/>
    </xf>
    <xf numFmtId="1"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14" fontId="0" fillId="0" borderId="1" xfId="0" quotePrefix="1" applyNumberFormat="1" applyFill="1" applyBorder="1" applyAlignment="1">
      <alignment horizontal="center" vertical="center" wrapText="1"/>
    </xf>
    <xf numFmtId="0" fontId="0" fillId="0" borderId="1" xfId="0" quotePrefix="1" applyFill="1" applyBorder="1" applyAlignment="1">
      <alignment horizontal="center" vertical="center" wrapText="1"/>
    </xf>
    <xf numFmtId="49" fontId="0"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1" fillId="0" borderId="0" xfId="0" applyFont="1" applyFill="1" applyAlignment="1">
      <alignment horizontal="center"/>
    </xf>
    <xf numFmtId="0" fontId="1" fillId="0" borderId="1" xfId="0" applyFont="1" applyFill="1" applyBorder="1" applyAlignment="1">
      <alignment horizontal="center"/>
    </xf>
    <xf numFmtId="16" fontId="1" fillId="0" borderId="4" xfId="0" quotePrefix="1" applyNumberFormat="1" applyFont="1" applyFill="1" applyBorder="1" applyAlignment="1">
      <alignment horizontal="center"/>
    </xf>
    <xf numFmtId="0" fontId="0" fillId="0" borderId="8" xfId="0" applyFill="1" applyBorder="1" applyAlignment="1">
      <alignment vertical="top" wrapText="1"/>
    </xf>
    <xf numFmtId="0" fontId="0" fillId="0" borderId="9" xfId="0" applyFill="1" applyBorder="1" applyAlignment="1">
      <alignment horizontal="center"/>
    </xf>
    <xf numFmtId="49" fontId="0" fillId="0" borderId="0" xfId="0" applyNumberFormat="1" applyFill="1" applyBorder="1" applyAlignment="1">
      <alignment horizontal="center"/>
    </xf>
    <xf numFmtId="0" fontId="0" fillId="0" borderId="5" xfId="0" applyFill="1" applyBorder="1" applyAlignment="1">
      <alignment horizontal="left" vertical="center"/>
    </xf>
    <xf numFmtId="0" fontId="1" fillId="0" borderId="0" xfId="0" applyFont="1" applyFill="1" applyAlignment="1">
      <alignment horizontal="right"/>
    </xf>
    <xf numFmtId="0" fontId="0" fillId="0" borderId="0" xfId="0" applyFill="1" applyAlignment="1">
      <alignment vertical="center"/>
    </xf>
    <xf numFmtId="0" fontId="1" fillId="0" borderId="0" xfId="0" applyFont="1" applyFill="1" applyAlignment="1">
      <alignment horizontal="right" wrapText="1"/>
    </xf>
    <xf numFmtId="0" fontId="1" fillId="0" borderId="0" xfId="0" applyFont="1" applyFill="1" applyAlignment="1">
      <alignment vertical="center"/>
    </xf>
    <xf numFmtId="49" fontId="0" fillId="0" borderId="1" xfId="0" applyNumberFormat="1" applyFill="1" applyBorder="1" applyAlignment="1">
      <alignment horizontal="left" vertical="center"/>
    </xf>
    <xf numFmtId="14" fontId="0" fillId="0" borderId="1" xfId="0" quotePrefix="1" applyNumberFormat="1" applyBorder="1" applyAlignment="1">
      <alignment horizontal="center" vertical="center" wrapText="1"/>
    </xf>
    <xf numFmtId="0" fontId="1" fillId="0" borderId="0" xfId="0" applyFont="1" applyAlignment="1">
      <alignment horizontal="left" vertical="center"/>
    </xf>
    <xf numFmtId="14" fontId="1" fillId="0" borderId="0" xfId="0" quotePrefix="1" applyNumberFormat="1" applyFont="1" applyBorder="1" applyAlignment="1">
      <alignment horizontal="right" vertical="center" wrapText="1"/>
    </xf>
    <xf numFmtId="14" fontId="0" fillId="0" borderId="0" xfId="0" quotePrefix="1" applyNumberFormat="1" applyFill="1" applyBorder="1" applyAlignment="1">
      <alignment horizontal="right" vertical="center" wrapText="1"/>
    </xf>
    <xf numFmtId="14" fontId="16" fillId="0" borderId="1" xfId="0" quotePrefix="1" applyNumberFormat="1" applyFont="1" applyBorder="1" applyAlignment="1">
      <alignment horizontal="center" vertical="center" wrapText="1"/>
    </xf>
    <xf numFmtId="0" fontId="16" fillId="3" borderId="1" xfId="0" applyFont="1" applyFill="1" applyBorder="1" applyAlignment="1">
      <alignment horizontal="left" vertical="center"/>
    </xf>
    <xf numFmtId="0" fontId="16" fillId="0" borderId="0" xfId="0" applyFont="1"/>
    <xf numFmtId="14" fontId="16" fillId="0" borderId="1"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20" fontId="16" fillId="0" borderId="1" xfId="0" quotePrefix="1" applyNumberFormat="1" applyFont="1" applyBorder="1" applyAlignment="1">
      <alignment horizontal="center" vertical="center" wrapText="1"/>
    </xf>
    <xf numFmtId="0" fontId="17" fillId="2" borderId="16" xfId="0" applyFont="1" applyFill="1" applyBorder="1" applyAlignment="1">
      <alignment horizontal="center" vertical="center"/>
    </xf>
    <xf numFmtId="0" fontId="17" fillId="0" borderId="0" xfId="0" applyFont="1"/>
    <xf numFmtId="0" fontId="17" fillId="0" borderId="1" xfId="0" quotePrefix="1" applyFont="1" applyBorder="1" applyAlignment="1">
      <alignment horizontal="center" vertical="center"/>
    </xf>
    <xf numFmtId="16" fontId="17" fillId="0" borderId="4" xfId="0" quotePrefix="1" applyNumberFormat="1" applyFont="1" applyBorder="1" applyAlignment="1">
      <alignment horizontal="center" vertical="center"/>
    </xf>
    <xf numFmtId="0" fontId="16" fillId="0" borderId="4" xfId="0" applyFont="1" applyBorder="1" applyAlignment="1">
      <alignment vertical="top" wrapText="1"/>
    </xf>
    <xf numFmtId="0" fontId="16" fillId="0" borderId="1" xfId="0" quotePrefix="1" applyFont="1" applyBorder="1" applyAlignment="1">
      <alignment horizontal="center" vertical="center" wrapText="1"/>
    </xf>
    <xf numFmtId="0" fontId="17" fillId="0" borderId="5" xfId="0" applyFont="1" applyBorder="1" applyAlignment="1">
      <alignment horizontal="center"/>
    </xf>
    <xf numFmtId="0" fontId="16" fillId="0" borderId="5" xfId="0" applyFont="1" applyBorder="1" applyAlignment="1">
      <alignment vertical="top" wrapText="1"/>
    </xf>
    <xf numFmtId="0" fontId="16" fillId="0" borderId="5" xfId="0" applyFont="1" applyBorder="1"/>
    <xf numFmtId="0" fontId="17" fillId="0" borderId="5" xfId="0" applyFont="1" applyBorder="1"/>
    <xf numFmtId="0" fontId="17" fillId="0" borderId="6" xfId="0" applyFont="1" applyBorder="1" applyAlignment="1">
      <alignment horizontal="center"/>
    </xf>
    <xf numFmtId="0" fontId="17" fillId="0" borderId="6" xfId="0" applyFont="1" applyBorder="1"/>
    <xf numFmtId="0" fontId="16" fillId="0" borderId="0" xfId="0" applyFont="1" applyAlignment="1">
      <alignment horizontal="left" vertical="center"/>
    </xf>
    <xf numFmtId="1" fontId="17" fillId="3" borderId="1" xfId="0" quotePrefix="1" applyNumberFormat="1" applyFont="1" applyFill="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wrapText="1"/>
    </xf>
    <xf numFmtId="0" fontId="19" fillId="0" borderId="0" xfId="0" applyFont="1"/>
    <xf numFmtId="0" fontId="20" fillId="12" borderId="1" xfId="2" applyFill="1" applyBorder="1" applyAlignment="1" applyProtection="1">
      <protection hidden="1"/>
    </xf>
    <xf numFmtId="0" fontId="3" fillId="13" borderId="8" xfId="0" applyFont="1" applyFill="1" applyBorder="1" applyProtection="1">
      <protection hidden="1"/>
    </xf>
    <xf numFmtId="0" fontId="3" fillId="13" borderId="13" xfId="0" applyFont="1" applyFill="1" applyBorder="1" applyProtection="1">
      <protection hidden="1"/>
    </xf>
    <xf numFmtId="0" fontId="8" fillId="13" borderId="9" xfId="0" applyFont="1" applyFill="1" applyBorder="1" applyProtection="1">
      <protection hidden="1"/>
    </xf>
    <xf numFmtId="0" fontId="3" fillId="13" borderId="7" xfId="0" applyFont="1" applyFill="1" applyBorder="1" applyProtection="1">
      <protection hidden="1"/>
    </xf>
    <xf numFmtId="0" fontId="3" fillId="13" borderId="0" xfId="0" applyFont="1" applyFill="1" applyProtection="1">
      <protection hidden="1"/>
    </xf>
    <xf numFmtId="0" fontId="3" fillId="13" borderId="10" xfId="0" applyFont="1" applyFill="1" applyBorder="1" applyProtection="1">
      <protection hidden="1"/>
    </xf>
    <xf numFmtId="166" fontId="3" fillId="13" borderId="0" xfId="0" applyNumberFormat="1" applyFont="1" applyFill="1" applyProtection="1">
      <protection hidden="1"/>
    </xf>
    <xf numFmtId="166" fontId="3" fillId="13" borderId="21" xfId="0" applyNumberFormat="1" applyFont="1" applyFill="1" applyBorder="1" applyProtection="1">
      <protection hidden="1"/>
    </xf>
    <xf numFmtId="0" fontId="8" fillId="13" borderId="10" xfId="0" applyFont="1" applyFill="1" applyBorder="1" applyProtection="1">
      <protection hidden="1"/>
    </xf>
    <xf numFmtId="2" fontId="3" fillId="13" borderId="0" xfId="0" applyNumberFormat="1" applyFont="1" applyFill="1" applyProtection="1">
      <protection hidden="1"/>
    </xf>
    <xf numFmtId="0" fontId="3" fillId="13" borderId="11" xfId="0" quotePrefix="1" applyFont="1" applyFill="1" applyBorder="1" applyAlignment="1" applyProtection="1">
      <alignment horizontal="left"/>
      <protection hidden="1"/>
    </xf>
    <xf numFmtId="0" fontId="3" fillId="13" borderId="14" xfId="0" applyFont="1" applyFill="1" applyBorder="1" applyProtection="1">
      <protection hidden="1"/>
    </xf>
    <xf numFmtId="0" fontId="3" fillId="13" borderId="12" xfId="0" applyFont="1" applyFill="1" applyBorder="1" applyProtection="1">
      <protection hidden="1"/>
    </xf>
    <xf numFmtId="0" fontId="21" fillId="2" borderId="22" xfId="0" applyFont="1" applyFill="1" applyBorder="1" applyProtection="1">
      <protection hidden="1"/>
    </xf>
    <xf numFmtId="0" fontId="21" fillId="2" borderId="23" xfId="0" applyFont="1" applyFill="1" applyBorder="1" applyProtection="1">
      <protection hidden="1"/>
    </xf>
    <xf numFmtId="0" fontId="21" fillId="2" borderId="18" xfId="0" applyFont="1" applyFill="1" applyBorder="1" applyProtection="1">
      <protection hidden="1"/>
    </xf>
    <xf numFmtId="0" fontId="4" fillId="2" borderId="23" xfId="0" applyFont="1" applyFill="1" applyBorder="1" applyProtection="1">
      <protection hidden="1"/>
    </xf>
    <xf numFmtId="0" fontId="4" fillId="2" borderId="18" xfId="0" applyFont="1" applyFill="1" applyBorder="1" applyProtection="1">
      <protection hidden="1"/>
    </xf>
    <xf numFmtId="2" fontId="0" fillId="6" borderId="22" xfId="0" applyNumberFormat="1" applyFill="1" applyBorder="1" applyProtection="1">
      <protection locked="0"/>
    </xf>
    <xf numFmtId="2" fontId="0" fillId="6" borderId="23" xfId="0" applyNumberFormat="1" applyFill="1" applyBorder="1" applyProtection="1">
      <protection locked="0"/>
    </xf>
    <xf numFmtId="2" fontId="0" fillId="6" borderId="18" xfId="0" applyNumberFormat="1" applyFill="1" applyBorder="1" applyProtection="1">
      <protection locked="0"/>
    </xf>
    <xf numFmtId="0" fontId="3" fillId="9" borderId="8" xfId="0" applyFont="1" applyFill="1" applyBorder="1" applyProtection="1">
      <protection hidden="1"/>
    </xf>
    <xf numFmtId="0" fontId="3" fillId="9" borderId="13" xfId="0" applyFont="1" applyFill="1" applyBorder="1" applyProtection="1">
      <protection hidden="1"/>
    </xf>
    <xf numFmtId="0" fontId="3" fillId="9" borderId="9" xfId="0" applyFont="1" applyFill="1" applyBorder="1" applyProtection="1">
      <protection hidden="1"/>
    </xf>
    <xf numFmtId="0" fontId="3" fillId="9" borderId="7" xfId="0" applyFont="1" applyFill="1" applyBorder="1" applyProtection="1">
      <protection hidden="1"/>
    </xf>
    <xf numFmtId="0" fontId="3" fillId="9" borderId="0" xfId="0" applyFont="1" applyFill="1" applyProtection="1">
      <protection hidden="1"/>
    </xf>
    <xf numFmtId="0" fontId="3" fillId="9" borderId="10" xfId="0" applyFont="1" applyFill="1" applyBorder="1" applyProtection="1">
      <protection hidden="1"/>
    </xf>
    <xf numFmtId="0" fontId="8" fillId="9" borderId="10" xfId="0" applyFont="1" applyFill="1" applyBorder="1" applyProtection="1">
      <protection hidden="1"/>
    </xf>
    <xf numFmtId="0" fontId="3" fillId="9" borderId="11" xfId="0" applyFont="1" applyFill="1" applyBorder="1" applyProtection="1">
      <protection hidden="1"/>
    </xf>
    <xf numFmtId="0" fontId="3" fillId="9" borderId="14" xfId="0" applyFont="1" applyFill="1" applyBorder="1" applyProtection="1">
      <protection hidden="1"/>
    </xf>
    <xf numFmtId="0" fontId="3" fillId="9" borderId="12" xfId="0" applyFont="1" applyFill="1" applyBorder="1" applyProtection="1">
      <protection hidden="1"/>
    </xf>
    <xf numFmtId="0" fontId="22" fillId="14" borderId="22" xfId="0" applyFont="1" applyFill="1" applyBorder="1" applyProtection="1">
      <protection hidden="1"/>
    </xf>
    <xf numFmtId="0" fontId="22" fillId="14" borderId="23" xfId="0" applyFont="1" applyFill="1" applyBorder="1" applyProtection="1">
      <protection hidden="1"/>
    </xf>
    <xf numFmtId="0" fontId="4" fillId="14" borderId="23" xfId="0" applyFont="1" applyFill="1" applyBorder="1" applyProtection="1">
      <protection hidden="1"/>
    </xf>
    <xf numFmtId="0" fontId="4" fillId="14" borderId="18" xfId="0" applyFont="1" applyFill="1" applyBorder="1" applyProtection="1">
      <protection hidden="1"/>
    </xf>
    <xf numFmtId="0" fontId="3" fillId="10" borderId="8" xfId="0" applyFont="1" applyFill="1" applyBorder="1" applyProtection="1">
      <protection hidden="1"/>
    </xf>
    <xf numFmtId="0" fontId="3" fillId="10" borderId="13" xfId="0" applyFont="1" applyFill="1" applyBorder="1" applyProtection="1">
      <protection hidden="1"/>
    </xf>
    <xf numFmtId="0" fontId="3" fillId="10" borderId="9" xfId="0" applyFont="1" applyFill="1" applyBorder="1" applyProtection="1">
      <protection hidden="1"/>
    </xf>
    <xf numFmtId="0" fontId="3" fillId="10" borderId="7" xfId="0" applyFont="1" applyFill="1" applyBorder="1" applyProtection="1">
      <protection hidden="1"/>
    </xf>
    <xf numFmtId="0" fontId="3" fillId="10" borderId="0" xfId="0" applyFont="1" applyFill="1" applyProtection="1">
      <protection hidden="1"/>
    </xf>
    <xf numFmtId="0" fontId="3" fillId="10" borderId="10" xfId="0" applyFont="1" applyFill="1" applyBorder="1" applyProtection="1">
      <protection hidden="1"/>
    </xf>
    <xf numFmtId="0" fontId="8" fillId="10" borderId="10" xfId="0" applyFont="1" applyFill="1" applyBorder="1" applyProtection="1">
      <protection hidden="1"/>
    </xf>
    <xf numFmtId="0" fontId="3" fillId="10" borderId="11" xfId="0" applyFont="1" applyFill="1" applyBorder="1" applyProtection="1">
      <protection hidden="1"/>
    </xf>
    <xf numFmtId="0" fontId="3" fillId="10" borderId="14" xfId="0" applyFont="1" applyFill="1" applyBorder="1" applyProtection="1">
      <protection hidden="1"/>
    </xf>
    <xf numFmtId="0" fontId="8" fillId="10" borderId="12" xfId="0" applyFont="1" applyFill="1" applyBorder="1" applyProtection="1">
      <protection hidden="1"/>
    </xf>
    <xf numFmtId="0" fontId="10" fillId="0" borderId="0" xfId="0" applyFont="1" applyProtection="1">
      <protection hidden="1"/>
    </xf>
    <xf numFmtId="0" fontId="9" fillId="0" borderId="0" xfId="0" applyFont="1" applyProtection="1">
      <protection hidden="1"/>
    </xf>
    <xf numFmtId="0" fontId="9" fillId="0" borderId="0" xfId="0" applyFont="1" applyAlignment="1" applyProtection="1">
      <alignment horizontal="right"/>
      <protection hidden="1"/>
    </xf>
    <xf numFmtId="0" fontId="9" fillId="0" borderId="0" xfId="0" quotePrefix="1" applyFont="1" applyAlignment="1" applyProtection="1">
      <alignment horizontal="left"/>
      <protection locked="0" hidden="1"/>
    </xf>
    <xf numFmtId="14" fontId="4" fillId="0" borderId="0" xfId="0" applyNumberFormat="1" applyFont="1" applyAlignment="1" applyProtection="1">
      <alignment horizontal="center"/>
      <protection hidden="1"/>
    </xf>
    <xf numFmtId="0" fontId="4" fillId="0" borderId="0" xfId="0" quotePrefix="1" applyFont="1" applyAlignment="1" applyProtection="1">
      <alignment horizontal="left"/>
      <protection hidden="1"/>
    </xf>
    <xf numFmtId="0" fontId="4" fillId="0" borderId="0" xfId="0" quotePrefix="1" applyFont="1" applyAlignment="1" applyProtection="1">
      <alignment horizontal="left"/>
      <protection locked="0" hidden="1"/>
    </xf>
    <xf numFmtId="0" fontId="4" fillId="0" borderId="0" xfId="0" applyFont="1" applyProtection="1">
      <protection locked="0" hidden="1"/>
    </xf>
    <xf numFmtId="0" fontId="4" fillId="0" borderId="0" xfId="0" applyFont="1" applyAlignment="1" applyProtection="1">
      <alignment horizontal="left"/>
      <protection locked="0" hidden="1"/>
    </xf>
    <xf numFmtId="4" fontId="0" fillId="0" borderId="1" xfId="0" quotePrefix="1" applyNumberFormat="1" applyBorder="1" applyAlignment="1">
      <alignment horizontal="center" vertical="center" wrapText="1"/>
    </xf>
    <xf numFmtId="168" fontId="16" fillId="0" borderId="1" xfId="0" quotePrefix="1" applyNumberFormat="1" applyFont="1" applyBorder="1" applyAlignment="1">
      <alignment horizontal="center" vertical="center" wrapText="1"/>
    </xf>
    <xf numFmtId="167" fontId="16" fillId="0" borderId="1" xfId="0" quotePrefix="1" applyNumberFormat="1" applyFont="1" applyBorder="1" applyAlignment="1">
      <alignment horizontal="center" vertical="center" wrapText="1"/>
    </xf>
    <xf numFmtId="4" fontId="16" fillId="0" borderId="1" xfId="0" quotePrefix="1" applyNumberFormat="1" applyFont="1" applyBorder="1" applyAlignment="1">
      <alignment horizontal="center" vertical="center" wrapText="1"/>
    </xf>
    <xf numFmtId="168" fontId="0" fillId="0" borderId="1" xfId="0" quotePrefix="1" applyNumberFormat="1" applyBorder="1" applyAlignment="1">
      <alignment horizontal="center" vertical="center" wrapText="1"/>
    </xf>
    <xf numFmtId="167" fontId="0" fillId="0" borderId="1" xfId="0" quotePrefix="1" applyNumberFormat="1" applyBorder="1" applyAlignment="1">
      <alignment horizontal="center" vertical="center" wrapText="1"/>
    </xf>
    <xf numFmtId="0" fontId="6" fillId="0" borderId="1" xfId="0" applyFont="1" applyBorder="1" applyAlignment="1">
      <alignment vertical="center" wrapText="1"/>
    </xf>
    <xf numFmtId="167" fontId="1" fillId="2" borderId="1" xfId="0" quotePrefix="1" applyNumberFormat="1" applyFont="1" applyFill="1" applyBorder="1" applyAlignment="1">
      <alignment horizontal="right" vertical="center" wrapText="1"/>
    </xf>
    <xf numFmtId="0" fontId="1" fillId="0" borderId="0" xfId="0" applyFont="1" applyAlignment="1">
      <alignment horizontal="left" vertical="center"/>
    </xf>
    <xf numFmtId="0" fontId="0" fillId="0" borderId="0" xfId="0" applyAlignment="1">
      <alignment horizontal="left" vertical="center" wrapText="1"/>
    </xf>
    <xf numFmtId="0" fontId="0" fillId="14" borderId="1" xfId="0" applyFill="1" applyBorder="1" applyAlignment="1">
      <alignment horizontal="center" vertical="center"/>
    </xf>
    <xf numFmtId="0" fontId="0" fillId="3" borderId="1" xfId="0" applyFill="1" applyBorder="1" applyAlignment="1">
      <alignment horizontal="center" vertical="center" wrapText="1"/>
    </xf>
    <xf numFmtId="167" fontId="0" fillId="0" borderId="1" xfId="0" applyNumberFormat="1" applyBorder="1" applyAlignment="1">
      <alignment horizontal="center" vertical="center"/>
    </xf>
    <xf numFmtId="167" fontId="1" fillId="2" borderId="1" xfId="0" quotePrefix="1" applyNumberFormat="1" applyFont="1" applyFill="1" applyBorder="1" applyAlignment="1">
      <alignment horizontal="center" vertical="center" wrapText="1"/>
    </xf>
    <xf numFmtId="167" fontId="0" fillId="0" borderId="1" xfId="0" applyNumberFormat="1" applyFill="1" applyBorder="1" applyAlignment="1">
      <alignment horizontal="center" vertical="center"/>
    </xf>
    <xf numFmtId="168" fontId="0" fillId="0" borderId="1" xfId="0" applyNumberFormat="1" applyFill="1" applyBorder="1" applyAlignment="1">
      <alignment horizontal="right" vertical="center"/>
    </xf>
    <xf numFmtId="0" fontId="0" fillId="14" borderId="1" xfId="0" applyFill="1" applyBorder="1" applyAlignment="1">
      <alignment horizontal="center" wrapText="1"/>
    </xf>
    <xf numFmtId="0" fontId="5" fillId="0" borderId="0" xfId="0" applyFont="1" applyAlignment="1" applyProtection="1">
      <alignment vertical="center"/>
      <protection hidden="1"/>
    </xf>
    <xf numFmtId="0" fontId="5" fillId="0" borderId="0" xfId="0" applyFont="1" applyProtection="1">
      <protection hidden="1"/>
    </xf>
    <xf numFmtId="0" fontId="5" fillId="0" borderId="0" xfId="0" applyFont="1"/>
    <xf numFmtId="0" fontId="7" fillId="0" borderId="0" xfId="0" applyFont="1" applyProtection="1">
      <protection hidden="1"/>
    </xf>
    <xf numFmtId="0" fontId="24" fillId="0" borderId="0" xfId="0" applyFont="1" applyProtection="1">
      <protection hidden="1"/>
    </xf>
    <xf numFmtId="0" fontId="3" fillId="0" borderId="0" xfId="0" applyFont="1" applyAlignment="1" applyProtection="1">
      <alignment horizontal="right"/>
      <protection hidden="1"/>
    </xf>
    <xf numFmtId="0" fontId="8" fillId="0" borderId="0" xfId="0" applyFont="1" applyAlignment="1" applyProtection="1">
      <alignment horizontal="right"/>
      <protection hidden="1"/>
    </xf>
    <xf numFmtId="0" fontId="0" fillId="14" borderId="1" xfId="0" applyFill="1" applyBorder="1" applyAlignment="1">
      <alignment horizontal="center" vertical="center" wrapText="1"/>
    </xf>
    <xf numFmtId="0" fontId="5" fillId="3" borderId="0" xfId="0" applyFont="1" applyFill="1" applyProtection="1">
      <protection hidden="1"/>
    </xf>
    <xf numFmtId="0" fontId="0" fillId="0" borderId="0" xfId="0" applyAlignment="1">
      <alignment horizontal="center" vertical="center"/>
    </xf>
    <xf numFmtId="167" fontId="0" fillId="0" borderId="14" xfId="0" applyNumberFormat="1" applyFont="1" applyBorder="1" applyAlignment="1">
      <alignment vertical="center"/>
    </xf>
    <xf numFmtId="167" fontId="0" fillId="0" borderId="15" xfId="0" applyNumberFormat="1" applyFont="1" applyBorder="1" applyAlignment="1">
      <alignment vertical="center"/>
    </xf>
    <xf numFmtId="167" fontId="0" fillId="0" borderId="0" xfId="0" applyNumberFormat="1" applyFont="1" applyBorder="1" applyAlignment="1">
      <alignment vertical="center"/>
    </xf>
    <xf numFmtId="167" fontId="0" fillId="14" borderId="1" xfId="0" applyNumberFormat="1" applyFill="1" applyBorder="1" applyAlignment="1">
      <alignment vertical="center"/>
    </xf>
    <xf numFmtId="167" fontId="0" fillId="14" borderId="20" xfId="0" applyNumberFormat="1" applyFill="1" applyBorder="1" applyAlignment="1">
      <alignment vertical="center"/>
    </xf>
    <xf numFmtId="167" fontId="0" fillId="0" borderId="0" xfId="0" applyNumberFormat="1" applyAlignment="1">
      <alignment horizontal="center" vertical="center"/>
    </xf>
    <xf numFmtId="0" fontId="19" fillId="0" borderId="0" xfId="0" applyFont="1" applyAlignment="1">
      <alignment horizontal="left" vertical="center"/>
    </xf>
    <xf numFmtId="14" fontId="16" fillId="3" borderId="1" xfId="0" applyNumberFormat="1" applyFont="1" applyFill="1" applyBorder="1" applyAlignment="1">
      <alignment horizontal="center" vertical="center" wrapText="1"/>
    </xf>
    <xf numFmtId="4" fontId="16" fillId="3" borderId="1" xfId="0" quotePrefix="1" applyNumberFormat="1" applyFont="1" applyFill="1" applyBorder="1" applyAlignment="1">
      <alignment horizontal="center" vertical="center" wrapText="1"/>
    </xf>
    <xf numFmtId="167" fontId="0" fillId="0" borderId="0" xfId="0" applyNumberFormat="1" applyAlignment="1">
      <alignment horizontal="center" vertical="center"/>
    </xf>
    <xf numFmtId="0" fontId="0" fillId="0" borderId="0" xfId="0" applyAlignment="1">
      <alignment horizontal="center" vertical="center"/>
    </xf>
    <xf numFmtId="167" fontId="22" fillId="0" borderId="0" xfId="0" applyNumberFormat="1" applyFont="1" applyAlignment="1">
      <alignment horizontal="center" vertical="center"/>
    </xf>
    <xf numFmtId="0" fontId="22" fillId="0" borderId="0" xfId="0" applyFont="1" applyAlignment="1">
      <alignment horizontal="center" vertical="center"/>
    </xf>
    <xf numFmtId="0" fontId="0" fillId="0" borderId="0" xfId="0" applyAlignment="1">
      <alignment horizontal="left"/>
    </xf>
    <xf numFmtId="0" fontId="19" fillId="0" borderId="0" xfId="0" applyFont="1" applyAlignment="1">
      <alignment horizontal="left"/>
    </xf>
    <xf numFmtId="167" fontId="0" fillId="0" borderId="14" xfId="0" applyNumberFormat="1" applyBorder="1" applyAlignment="1">
      <alignment horizontal="center" vertical="center"/>
    </xf>
    <xf numFmtId="167" fontId="1" fillId="0" borderId="22" xfId="0" applyNumberFormat="1" applyFont="1" applyBorder="1" applyAlignment="1">
      <alignment horizontal="center" vertical="center"/>
    </xf>
    <xf numFmtId="0" fontId="1" fillId="0" borderId="18"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16" fillId="0" borderId="0" xfId="0" applyFont="1" applyFill="1" applyAlignment="1">
      <alignment horizontal="left" vertical="center" wrapText="1"/>
    </xf>
    <xf numFmtId="0" fontId="1" fillId="0" borderId="1" xfId="0" applyFont="1" applyBorder="1" applyAlignment="1">
      <alignment horizontal="center" vertical="center"/>
    </xf>
    <xf numFmtId="0" fontId="1" fillId="0" borderId="15" xfId="0" applyFont="1" applyBorder="1" applyAlignment="1">
      <alignment horizontal="center"/>
    </xf>
    <xf numFmtId="0" fontId="0" fillId="0" borderId="15" xfId="0" applyBorder="1" applyAlignment="1"/>
    <xf numFmtId="14" fontId="1" fillId="0" borderId="1" xfId="0" quotePrefix="1" applyNumberFormat="1" applyFont="1" applyBorder="1" applyAlignment="1">
      <alignment horizontal="right" vertical="center" wrapText="1"/>
    </xf>
    <xf numFmtId="167" fontId="0" fillId="2" borderId="1" xfId="0" quotePrefix="1" applyNumberFormat="1" applyFill="1" applyBorder="1" applyAlignment="1">
      <alignment horizontal="center" vertical="center" wrapText="1"/>
    </xf>
    <xf numFmtId="167" fontId="0" fillId="2" borderId="3" xfId="0" quotePrefix="1" applyNumberFormat="1" applyFill="1" applyBorder="1" applyAlignment="1">
      <alignment horizontal="center" vertical="center" wrapText="1"/>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0" borderId="1" xfId="0" applyFont="1" applyBorder="1" applyAlignment="1">
      <alignment horizontal="center" vertical="center"/>
    </xf>
    <xf numFmtId="0" fontId="1" fillId="0" borderId="1" xfId="0" applyFont="1" applyBorder="1" applyAlignment="1">
      <alignment horizontal="center"/>
    </xf>
    <xf numFmtId="0" fontId="0" fillId="0" borderId="2" xfId="0" applyFill="1" applyBorder="1" applyAlignment="1">
      <alignment horizontal="left" vertical="center"/>
    </xf>
    <xf numFmtId="0" fontId="0" fillId="0" borderId="15" xfId="0" applyFill="1" applyBorder="1" applyAlignment="1">
      <alignment horizontal="left" vertical="center"/>
    </xf>
    <xf numFmtId="0" fontId="0" fillId="0" borderId="3" xfId="0" applyFill="1" applyBorder="1" applyAlignment="1">
      <alignment horizontal="left" vertical="center"/>
    </xf>
    <xf numFmtId="0" fontId="5" fillId="0" borderId="11" xfId="0" applyFont="1" applyFill="1" applyBorder="1" applyAlignment="1">
      <alignment horizontal="left" vertical="center"/>
    </xf>
    <xf numFmtId="0" fontId="5" fillId="0" borderId="14" xfId="0" applyFont="1" applyFill="1" applyBorder="1" applyAlignment="1">
      <alignment horizontal="left" vertical="center"/>
    </xf>
    <xf numFmtId="0" fontId="5" fillId="0" borderId="12" xfId="0" applyFont="1" applyFill="1" applyBorder="1" applyAlignment="1">
      <alignment horizontal="left" vertical="center"/>
    </xf>
    <xf numFmtId="14" fontId="0" fillId="0" borderId="1" xfId="0" quotePrefix="1" applyNumberFormat="1" applyBorder="1" applyAlignment="1">
      <alignment horizontal="center" vertical="center" wrapText="1"/>
    </xf>
    <xf numFmtId="0" fontId="1" fillId="0" borderId="0" xfId="0" applyFont="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7"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2" xfId="0" applyFont="1" applyFill="1" applyBorder="1" applyAlignment="1">
      <alignment horizontal="left" vertical="center"/>
    </xf>
    <xf numFmtId="0" fontId="0" fillId="0" borderId="15" xfId="0" applyFont="1" applyFill="1" applyBorder="1" applyAlignment="1">
      <alignment horizontal="left" vertical="center"/>
    </xf>
    <xf numFmtId="0" fontId="0" fillId="0" borderId="3" xfId="0" applyFont="1" applyFill="1" applyBorder="1" applyAlignment="1">
      <alignment horizontal="left" vertical="center"/>
    </xf>
    <xf numFmtId="0" fontId="0" fillId="0" borderId="13" xfId="0" applyBorder="1" applyAlignment="1">
      <alignment horizontal="left" vertical="center"/>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left" vertical="center" wrapText="1"/>
    </xf>
    <xf numFmtId="0" fontId="0" fillId="0" borderId="11"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xf>
    <xf numFmtId="167" fontId="0" fillId="0" borderId="1" xfId="0" quotePrefix="1" applyNumberFormat="1" applyBorder="1" applyAlignment="1">
      <alignment horizontal="right" vertical="center" wrapText="1"/>
    </xf>
    <xf numFmtId="167" fontId="0" fillId="3" borderId="1" xfId="0" quotePrefix="1" applyNumberFormat="1" applyFill="1" applyBorder="1" applyAlignment="1">
      <alignment horizontal="right" vertical="center" wrapText="1"/>
    </xf>
    <xf numFmtId="167" fontId="1" fillId="3" borderId="1" xfId="0" quotePrefix="1" applyNumberFormat="1" applyFont="1" applyFill="1" applyBorder="1" applyAlignment="1">
      <alignment horizontal="right" vertical="center" wrapText="1"/>
    </xf>
    <xf numFmtId="0" fontId="0" fillId="0" borderId="1" xfId="0" applyBorder="1" applyAlignment="1">
      <alignment horizontal="left" vertical="center"/>
    </xf>
    <xf numFmtId="0" fontId="5" fillId="0" borderId="11"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0" fillId="0" borderId="13" xfId="0" applyFill="1" applyBorder="1" applyAlignment="1">
      <alignment horizontal="left" vertical="center" wrapText="1"/>
    </xf>
    <xf numFmtId="0" fontId="0" fillId="0" borderId="9" xfId="0" applyFill="1" applyBorder="1" applyAlignment="1">
      <alignment horizontal="left" vertical="center" wrapText="1"/>
    </xf>
    <xf numFmtId="0" fontId="0" fillId="0" borderId="0" xfId="0" applyFill="1" applyAlignment="1">
      <alignment horizontal="left" vertical="center" wrapText="1"/>
    </xf>
    <xf numFmtId="0" fontId="0" fillId="0" borderId="10" xfId="0" applyFill="1" applyBorder="1" applyAlignment="1">
      <alignment horizontal="left" vertical="center" wrapText="1"/>
    </xf>
    <xf numFmtId="14" fontId="0" fillId="0" borderId="2" xfId="0" quotePrefix="1" applyNumberFormat="1" applyBorder="1" applyAlignment="1">
      <alignment horizontal="center" vertical="center" wrapText="1"/>
    </xf>
    <xf numFmtId="14" fontId="0" fillId="0" borderId="3" xfId="0" quotePrefix="1" applyNumberFormat="1" applyBorder="1" applyAlignment="1">
      <alignment horizontal="center" vertical="center" wrapText="1"/>
    </xf>
    <xf numFmtId="14" fontId="0" fillId="0" borderId="1" xfId="0" quotePrefix="1" applyNumberFormat="1" applyBorder="1" applyAlignment="1">
      <alignment horizontal="left" vertical="center"/>
    </xf>
    <xf numFmtId="0" fontId="0" fillId="0" borderId="2" xfId="0" applyFill="1" applyBorder="1" applyAlignment="1">
      <alignment horizontal="left" vertical="center" wrapText="1"/>
    </xf>
    <xf numFmtId="0" fontId="0" fillId="0" borderId="15" xfId="0" applyFill="1" applyBorder="1" applyAlignment="1">
      <alignment horizontal="left" vertical="center" wrapText="1"/>
    </xf>
    <xf numFmtId="0" fontId="0" fillId="0" borderId="3" xfId="0" applyFill="1" applyBorder="1" applyAlignment="1">
      <alignment horizontal="left" vertical="center" wrapText="1"/>
    </xf>
    <xf numFmtId="14" fontId="0" fillId="14" borderId="2" xfId="0" quotePrefix="1" applyNumberFormat="1" applyFill="1" applyBorder="1" applyAlignment="1">
      <alignment horizontal="center" vertical="center" wrapText="1"/>
    </xf>
    <xf numFmtId="14" fontId="0" fillId="14" borderId="3" xfId="0" quotePrefix="1" applyNumberFormat="1" applyFill="1" applyBorder="1" applyAlignment="1">
      <alignment horizontal="center" vertical="center" wrapText="1"/>
    </xf>
    <xf numFmtId="168" fontId="0" fillId="14" borderId="2" xfId="0" quotePrefix="1" applyNumberFormat="1" applyFill="1" applyBorder="1" applyAlignment="1">
      <alignment horizontal="center" vertical="center" wrapText="1"/>
    </xf>
    <xf numFmtId="168" fontId="0" fillId="14" borderId="3" xfId="0" quotePrefix="1" applyNumberFormat="1" applyFill="1" applyBorder="1" applyAlignment="1">
      <alignment horizontal="center" vertical="center" wrapText="1"/>
    </xf>
    <xf numFmtId="167" fontId="1" fillId="2" borderId="1" xfId="0" quotePrefix="1" applyNumberFormat="1" applyFont="1" applyFill="1" applyBorder="1" applyAlignment="1">
      <alignment horizontal="right" vertical="center" wrapText="1"/>
    </xf>
    <xf numFmtId="0" fontId="0" fillId="0" borderId="11" xfId="0" applyBorder="1" applyAlignment="1">
      <alignment horizontal="left" vertical="center"/>
    </xf>
    <xf numFmtId="0" fontId="0" fillId="0" borderId="14" xfId="0" applyBorder="1" applyAlignment="1">
      <alignment horizontal="left" vertical="center"/>
    </xf>
    <xf numFmtId="0" fontId="0" fillId="0" borderId="12" xfId="0" applyBorder="1" applyAlignment="1">
      <alignment horizontal="left" vertical="center"/>
    </xf>
    <xf numFmtId="0" fontId="0" fillId="0" borderId="2" xfId="0" applyBorder="1" applyAlignment="1">
      <alignment vertical="center"/>
    </xf>
    <xf numFmtId="0" fontId="0" fillId="0" borderId="3" xfId="0" applyBorder="1" applyAlignment="1">
      <alignment vertical="center"/>
    </xf>
    <xf numFmtId="0" fontId="1" fillId="0" borderId="4" xfId="0" quotePrefix="1"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7" xfId="0" applyBorder="1" applyAlignment="1">
      <alignment vertical="center"/>
    </xf>
    <xf numFmtId="0" fontId="0" fillId="0" borderId="10" xfId="0" applyBorder="1" applyAlignment="1">
      <alignment vertical="center"/>
    </xf>
    <xf numFmtId="0" fontId="0" fillId="0" borderId="6" xfId="0" applyBorder="1" applyAlignment="1">
      <alignment horizontal="center" vertical="center"/>
    </xf>
    <xf numFmtId="0" fontId="5" fillId="0" borderId="7" xfId="0" applyFont="1" applyFill="1" applyBorder="1" applyAlignment="1">
      <alignment horizontal="left" vertical="center" wrapText="1"/>
    </xf>
    <xf numFmtId="0" fontId="5" fillId="0" borderId="0" xfId="0" applyFont="1" applyFill="1" applyAlignment="1">
      <alignment horizontal="left" vertical="center"/>
    </xf>
    <xf numFmtId="0" fontId="0" fillId="0" borderId="7" xfId="0" applyFill="1" applyBorder="1" applyAlignment="1">
      <alignment horizontal="left" vertical="center"/>
    </xf>
    <xf numFmtId="0" fontId="0" fillId="0" borderId="0" xfId="0" applyFill="1" applyAlignment="1">
      <alignment horizontal="left" vertical="center"/>
    </xf>
    <xf numFmtId="0" fontId="0" fillId="0" borderId="7" xfId="0" applyFill="1" applyBorder="1" applyAlignment="1">
      <alignment vertical="top" wrapText="1"/>
    </xf>
    <xf numFmtId="0" fontId="0" fillId="0" borderId="0" xfId="0" applyFill="1" applyAlignment="1"/>
    <xf numFmtId="0" fontId="1" fillId="0" borderId="1" xfId="0" applyFont="1" applyFill="1" applyBorder="1" applyAlignment="1">
      <alignment vertical="center" wrapText="1"/>
    </xf>
    <xf numFmtId="0" fontId="0" fillId="0" borderId="1" xfId="0" applyFill="1" applyBorder="1" applyAlignment="1">
      <alignment vertical="center"/>
    </xf>
    <xf numFmtId="0" fontId="1" fillId="4" borderId="1" xfId="0" applyFont="1" applyFill="1" applyBorder="1" applyAlignment="1"/>
    <xf numFmtId="0" fontId="0" fillId="4" borderId="1" xfId="0" applyFill="1" applyBorder="1" applyAlignment="1"/>
    <xf numFmtId="0" fontId="0" fillId="0" borderId="1" xfId="0" applyBorder="1" applyAlignment="1"/>
    <xf numFmtId="0" fontId="5" fillId="0" borderId="2" xfId="0" applyFont="1" applyFill="1" applyBorder="1" applyAlignment="1">
      <alignment vertical="center"/>
    </xf>
    <xf numFmtId="0" fontId="5" fillId="0" borderId="15" xfId="0" applyFont="1" applyFill="1" applyBorder="1" applyAlignment="1">
      <alignment vertical="center"/>
    </xf>
    <xf numFmtId="0" fontId="5" fillId="0" borderId="3" xfId="0" applyFont="1" applyFill="1" applyBorder="1" applyAlignment="1">
      <alignment vertical="center"/>
    </xf>
    <xf numFmtId="0" fontId="1" fillId="0" borderId="2" xfId="0" applyFont="1" applyFill="1" applyBorder="1" applyAlignment="1">
      <alignment vertical="center"/>
    </xf>
    <xf numFmtId="0" fontId="1" fillId="0" borderId="15" xfId="0" applyFont="1" applyFill="1" applyBorder="1" applyAlignment="1">
      <alignment vertical="center"/>
    </xf>
    <xf numFmtId="0" fontId="1" fillId="0" borderId="3" xfId="0" applyFont="1" applyFill="1" applyBorder="1" applyAlignment="1">
      <alignment vertical="center"/>
    </xf>
    <xf numFmtId="0" fontId="0" fillId="0" borderId="1" xfId="0" applyFill="1" applyBorder="1" applyAlignment="1">
      <alignment horizontal="left" vertical="center"/>
    </xf>
    <xf numFmtId="0" fontId="17" fillId="0" borderId="1" xfId="0" applyFont="1" applyBorder="1" applyAlignment="1">
      <alignment horizontal="center" vertical="center"/>
    </xf>
    <xf numFmtId="0" fontId="16" fillId="3" borderId="1" xfId="0" applyFont="1" applyFill="1" applyBorder="1" applyAlignment="1">
      <alignment horizontal="left" vertical="center"/>
    </xf>
    <xf numFmtId="0" fontId="16" fillId="0" borderId="1" xfId="0" applyFont="1" applyBorder="1" applyAlignment="1">
      <alignment horizontal="left" vertical="center"/>
    </xf>
    <xf numFmtId="0" fontId="0" fillId="0" borderId="8" xfId="0"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0" fillId="0" borderId="7" xfId="0" applyBorder="1" applyAlignment="1">
      <alignment horizontal="left" vertical="center"/>
    </xf>
    <xf numFmtId="0" fontId="0" fillId="0" borderId="0" xfId="0" applyBorder="1" applyAlignment="1">
      <alignment horizontal="left" vertical="center"/>
    </xf>
    <xf numFmtId="0" fontId="0" fillId="0" borderId="10" xfId="0" applyBorder="1" applyAlignment="1">
      <alignment horizontal="left" vertical="center"/>
    </xf>
    <xf numFmtId="0" fontId="0" fillId="0" borderId="7" xfId="0" applyFill="1" applyBorder="1" applyAlignment="1">
      <alignment horizontal="left" vertical="center" wrapText="1"/>
    </xf>
    <xf numFmtId="0" fontId="0" fillId="0" borderId="0" xfId="0" applyFill="1" applyBorder="1" applyAlignment="1">
      <alignment horizontal="left" vertical="center" wrapText="1"/>
    </xf>
    <xf numFmtId="14" fontId="0" fillId="3" borderId="2" xfId="0" quotePrefix="1" applyNumberFormat="1" applyFill="1" applyBorder="1" applyAlignment="1">
      <alignment horizontal="center" vertical="center" wrapText="1"/>
    </xf>
    <xf numFmtId="14" fontId="0" fillId="3" borderId="3" xfId="0" quotePrefix="1" applyNumberFormat="1" applyFill="1" applyBorder="1" applyAlignment="1">
      <alignment horizontal="center" vertical="center" wrapText="1"/>
    </xf>
    <xf numFmtId="167" fontId="0" fillId="0" borderId="1" xfId="0" quotePrefix="1" applyNumberFormat="1" applyBorder="1" applyAlignment="1">
      <alignment horizontal="center" vertical="center" wrapText="1"/>
    </xf>
    <xf numFmtId="0" fontId="5" fillId="0" borderId="7" xfId="0" applyFont="1" applyFill="1" applyBorder="1" applyAlignment="1">
      <alignment horizontal="left" vertical="center"/>
    </xf>
    <xf numFmtId="0" fontId="5" fillId="0" borderId="0" xfId="0" applyFont="1" applyFill="1" applyBorder="1" applyAlignment="1">
      <alignment horizontal="left" vertical="center"/>
    </xf>
    <xf numFmtId="0" fontId="5" fillId="0" borderId="10" xfId="0" applyFont="1" applyFill="1" applyBorder="1" applyAlignment="1">
      <alignment horizontal="left" vertical="center"/>
    </xf>
    <xf numFmtId="0" fontId="1" fillId="0" borderId="2" xfId="0" applyFont="1" applyFill="1" applyBorder="1" applyAlignment="1"/>
    <xf numFmtId="0" fontId="1" fillId="0" borderId="15" xfId="0" applyFont="1" applyFill="1" applyBorder="1" applyAlignment="1"/>
    <xf numFmtId="0" fontId="0" fillId="0" borderId="3" xfId="0" applyFill="1" applyBorder="1" applyAlignment="1"/>
    <xf numFmtId="0" fontId="17" fillId="0" borderId="17" xfId="0" applyFont="1" applyBorder="1" applyAlignment="1">
      <alignment vertical="center" wrapText="1"/>
    </xf>
    <xf numFmtId="0" fontId="17" fillId="0" borderId="18" xfId="0" applyFont="1" applyBorder="1" applyAlignment="1">
      <alignment vertical="center"/>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16" fillId="0" borderId="15" xfId="0" applyFont="1" applyBorder="1" applyAlignment="1">
      <alignment horizontal="left" vertical="center"/>
    </xf>
    <xf numFmtId="0" fontId="16" fillId="0" borderId="1" xfId="0" applyFont="1" applyBorder="1" applyAlignment="1">
      <alignment horizontal="center" vertical="center"/>
    </xf>
    <xf numFmtId="167" fontId="16" fillId="0" borderId="1" xfId="0" quotePrefix="1" applyNumberFormat="1" applyFont="1" applyBorder="1" applyAlignment="1">
      <alignment horizontal="right" vertical="center" wrapText="1"/>
    </xf>
    <xf numFmtId="14" fontId="17" fillId="0" borderId="1" xfId="0" quotePrefix="1" applyNumberFormat="1" applyFont="1" applyBorder="1" applyAlignment="1">
      <alignment horizontal="right" vertical="center" wrapText="1"/>
    </xf>
    <xf numFmtId="167" fontId="16" fillId="2" borderId="1" xfId="0" quotePrefix="1" applyNumberFormat="1" applyFont="1" applyFill="1" applyBorder="1" applyAlignment="1">
      <alignment horizontal="right" vertical="center" wrapText="1"/>
    </xf>
    <xf numFmtId="167" fontId="17" fillId="2" borderId="1" xfId="0" quotePrefix="1" applyNumberFormat="1" applyFont="1" applyFill="1" applyBorder="1" applyAlignment="1">
      <alignment horizontal="right" vertical="center" wrapText="1"/>
    </xf>
    <xf numFmtId="0" fontId="16" fillId="0" borderId="2" xfId="0" applyFont="1" applyBorder="1" applyAlignment="1">
      <alignment horizontal="left" vertical="center" wrapText="1"/>
    </xf>
    <xf numFmtId="0" fontId="16" fillId="0" borderId="15" xfId="0" applyFont="1" applyBorder="1" applyAlignment="1">
      <alignment horizontal="left" vertical="center" wrapText="1"/>
    </xf>
    <xf numFmtId="0" fontId="16" fillId="0" borderId="3" xfId="0" applyFont="1" applyBorder="1" applyAlignment="1">
      <alignment horizontal="left" vertical="center" wrapText="1"/>
    </xf>
    <xf numFmtId="0" fontId="17" fillId="0" borderId="1" xfId="0" applyFont="1" applyBorder="1" applyAlignment="1">
      <alignment horizontal="center"/>
    </xf>
    <xf numFmtId="14" fontId="16" fillId="0" borderId="1" xfId="0" quotePrefix="1" applyNumberFormat="1"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Border="1" applyAlignment="1">
      <alignment horizontal="center" wrapText="1"/>
    </xf>
  </cellXfs>
  <cellStyles count="3">
    <cellStyle name="Euro" xfId="1" xr:uid="{00000000-0005-0000-0000-000000000000}"/>
    <cellStyle name="Link" xfId="2" builtinId="8"/>
    <cellStyle name="Standard" xfId="0" builtinId="0"/>
  </cellStyles>
  <dxfs count="30">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4D40-4C9E-4F95-980F-4FE8C4ECC685}">
  <dimension ref="A1:G29"/>
  <sheetViews>
    <sheetView topLeftCell="A16" workbookViewId="0">
      <selection activeCell="N7" sqref="N7"/>
    </sheetView>
  </sheetViews>
  <sheetFormatPr baseColWidth="10" defaultRowHeight="12.75" x14ac:dyDescent="0.2"/>
  <cols>
    <col min="1" max="1" width="16.42578125" style="234" customWidth="1"/>
    <col min="2" max="3" width="11.42578125" style="234"/>
    <col min="4" max="4" width="13.140625" style="234" customWidth="1"/>
    <col min="5" max="5" width="11.42578125" style="234"/>
    <col min="6" max="6" width="14" style="234" customWidth="1"/>
    <col min="7" max="7" width="12" style="234" customWidth="1"/>
    <col min="8" max="256" width="11.42578125" style="234"/>
    <col min="257" max="257" width="16.42578125" style="234" customWidth="1"/>
    <col min="258" max="259" width="11.42578125" style="234"/>
    <col min="260" max="260" width="13.140625" style="234" customWidth="1"/>
    <col min="261" max="261" width="11.42578125" style="234"/>
    <col min="262" max="262" width="14" style="234" customWidth="1"/>
    <col min="263" max="263" width="12" style="234" customWidth="1"/>
    <col min="264" max="512" width="11.42578125" style="234"/>
    <col min="513" max="513" width="16.42578125" style="234" customWidth="1"/>
    <col min="514" max="515" width="11.42578125" style="234"/>
    <col min="516" max="516" width="13.140625" style="234" customWidth="1"/>
    <col min="517" max="517" width="11.42578125" style="234"/>
    <col min="518" max="518" width="14" style="234" customWidth="1"/>
    <col min="519" max="519" width="12" style="234" customWidth="1"/>
    <col min="520" max="768" width="11.42578125" style="234"/>
    <col min="769" max="769" width="16.42578125" style="234" customWidth="1"/>
    <col min="770" max="771" width="11.42578125" style="234"/>
    <col min="772" max="772" width="13.140625" style="234" customWidth="1"/>
    <col min="773" max="773" width="11.42578125" style="234"/>
    <col min="774" max="774" width="14" style="234" customWidth="1"/>
    <col min="775" max="775" width="12" style="234" customWidth="1"/>
    <col min="776" max="1024" width="11.42578125" style="234"/>
    <col min="1025" max="1025" width="16.42578125" style="234" customWidth="1"/>
    <col min="1026" max="1027" width="11.42578125" style="234"/>
    <col min="1028" max="1028" width="13.140625" style="234" customWidth="1"/>
    <col min="1029" max="1029" width="11.42578125" style="234"/>
    <col min="1030" max="1030" width="14" style="234" customWidth="1"/>
    <col min="1031" max="1031" width="12" style="234" customWidth="1"/>
    <col min="1032" max="1280" width="11.42578125" style="234"/>
    <col min="1281" max="1281" width="16.42578125" style="234" customWidth="1"/>
    <col min="1282" max="1283" width="11.42578125" style="234"/>
    <col min="1284" max="1284" width="13.140625" style="234" customWidth="1"/>
    <col min="1285" max="1285" width="11.42578125" style="234"/>
    <col min="1286" max="1286" width="14" style="234" customWidth="1"/>
    <col min="1287" max="1287" width="12" style="234" customWidth="1"/>
    <col min="1288" max="1536" width="11.42578125" style="234"/>
    <col min="1537" max="1537" width="16.42578125" style="234" customWidth="1"/>
    <col min="1538" max="1539" width="11.42578125" style="234"/>
    <col min="1540" max="1540" width="13.140625" style="234" customWidth="1"/>
    <col min="1541" max="1541" width="11.42578125" style="234"/>
    <col min="1542" max="1542" width="14" style="234" customWidth="1"/>
    <col min="1543" max="1543" width="12" style="234" customWidth="1"/>
    <col min="1544" max="1792" width="11.42578125" style="234"/>
    <col min="1793" max="1793" width="16.42578125" style="234" customWidth="1"/>
    <col min="1794" max="1795" width="11.42578125" style="234"/>
    <col min="1796" max="1796" width="13.140625" style="234" customWidth="1"/>
    <col min="1797" max="1797" width="11.42578125" style="234"/>
    <col min="1798" max="1798" width="14" style="234" customWidth="1"/>
    <col min="1799" max="1799" width="12" style="234" customWidth="1"/>
    <col min="1800" max="2048" width="11.42578125" style="234"/>
    <col min="2049" max="2049" width="16.42578125" style="234" customWidth="1"/>
    <col min="2050" max="2051" width="11.42578125" style="234"/>
    <col min="2052" max="2052" width="13.140625" style="234" customWidth="1"/>
    <col min="2053" max="2053" width="11.42578125" style="234"/>
    <col min="2054" max="2054" width="14" style="234" customWidth="1"/>
    <col min="2055" max="2055" width="12" style="234" customWidth="1"/>
    <col min="2056" max="2304" width="11.42578125" style="234"/>
    <col min="2305" max="2305" width="16.42578125" style="234" customWidth="1"/>
    <col min="2306" max="2307" width="11.42578125" style="234"/>
    <col min="2308" max="2308" width="13.140625" style="234" customWidth="1"/>
    <col min="2309" max="2309" width="11.42578125" style="234"/>
    <col min="2310" max="2310" width="14" style="234" customWidth="1"/>
    <col min="2311" max="2311" width="12" style="234" customWidth="1"/>
    <col min="2312" max="2560" width="11.42578125" style="234"/>
    <col min="2561" max="2561" width="16.42578125" style="234" customWidth="1"/>
    <col min="2562" max="2563" width="11.42578125" style="234"/>
    <col min="2564" max="2564" width="13.140625" style="234" customWidth="1"/>
    <col min="2565" max="2565" width="11.42578125" style="234"/>
    <col min="2566" max="2566" width="14" style="234" customWidth="1"/>
    <col min="2567" max="2567" width="12" style="234" customWidth="1"/>
    <col min="2568" max="2816" width="11.42578125" style="234"/>
    <col min="2817" max="2817" width="16.42578125" style="234" customWidth="1"/>
    <col min="2818" max="2819" width="11.42578125" style="234"/>
    <col min="2820" max="2820" width="13.140625" style="234" customWidth="1"/>
    <col min="2821" max="2821" width="11.42578125" style="234"/>
    <col min="2822" max="2822" width="14" style="234" customWidth="1"/>
    <col min="2823" max="2823" width="12" style="234" customWidth="1"/>
    <col min="2824" max="3072" width="11.42578125" style="234"/>
    <col min="3073" max="3073" width="16.42578125" style="234" customWidth="1"/>
    <col min="3074" max="3075" width="11.42578125" style="234"/>
    <col min="3076" max="3076" width="13.140625" style="234" customWidth="1"/>
    <col min="3077" max="3077" width="11.42578125" style="234"/>
    <col min="3078" max="3078" width="14" style="234" customWidth="1"/>
    <col min="3079" max="3079" width="12" style="234" customWidth="1"/>
    <col min="3080" max="3328" width="11.42578125" style="234"/>
    <col min="3329" max="3329" width="16.42578125" style="234" customWidth="1"/>
    <col min="3330" max="3331" width="11.42578125" style="234"/>
    <col min="3332" max="3332" width="13.140625" style="234" customWidth="1"/>
    <col min="3333" max="3333" width="11.42578125" style="234"/>
    <col min="3334" max="3334" width="14" style="234" customWidth="1"/>
    <col min="3335" max="3335" width="12" style="234" customWidth="1"/>
    <col min="3336" max="3584" width="11.42578125" style="234"/>
    <col min="3585" max="3585" width="16.42578125" style="234" customWidth="1"/>
    <col min="3586" max="3587" width="11.42578125" style="234"/>
    <col min="3588" max="3588" width="13.140625" style="234" customWidth="1"/>
    <col min="3589" max="3589" width="11.42578125" style="234"/>
    <col min="3590" max="3590" width="14" style="234" customWidth="1"/>
    <col min="3591" max="3591" width="12" style="234" customWidth="1"/>
    <col min="3592" max="3840" width="11.42578125" style="234"/>
    <col min="3841" max="3841" width="16.42578125" style="234" customWidth="1"/>
    <col min="3842" max="3843" width="11.42578125" style="234"/>
    <col min="3844" max="3844" width="13.140625" style="234" customWidth="1"/>
    <col min="3845" max="3845" width="11.42578125" style="234"/>
    <col min="3846" max="3846" width="14" style="234" customWidth="1"/>
    <col min="3847" max="3847" width="12" style="234" customWidth="1"/>
    <col min="3848" max="4096" width="11.42578125" style="234"/>
    <col min="4097" max="4097" width="16.42578125" style="234" customWidth="1"/>
    <col min="4098" max="4099" width="11.42578125" style="234"/>
    <col min="4100" max="4100" width="13.140625" style="234" customWidth="1"/>
    <col min="4101" max="4101" width="11.42578125" style="234"/>
    <col min="4102" max="4102" width="14" style="234" customWidth="1"/>
    <col min="4103" max="4103" width="12" style="234" customWidth="1"/>
    <col min="4104" max="4352" width="11.42578125" style="234"/>
    <col min="4353" max="4353" width="16.42578125" style="234" customWidth="1"/>
    <col min="4354" max="4355" width="11.42578125" style="234"/>
    <col min="4356" max="4356" width="13.140625" style="234" customWidth="1"/>
    <col min="4357" max="4357" width="11.42578125" style="234"/>
    <col min="4358" max="4358" width="14" style="234" customWidth="1"/>
    <col min="4359" max="4359" width="12" style="234" customWidth="1"/>
    <col min="4360" max="4608" width="11.42578125" style="234"/>
    <col min="4609" max="4609" width="16.42578125" style="234" customWidth="1"/>
    <col min="4610" max="4611" width="11.42578125" style="234"/>
    <col min="4612" max="4612" width="13.140625" style="234" customWidth="1"/>
    <col min="4613" max="4613" width="11.42578125" style="234"/>
    <col min="4614" max="4614" width="14" style="234" customWidth="1"/>
    <col min="4615" max="4615" width="12" style="234" customWidth="1"/>
    <col min="4616" max="4864" width="11.42578125" style="234"/>
    <col min="4865" max="4865" width="16.42578125" style="234" customWidth="1"/>
    <col min="4866" max="4867" width="11.42578125" style="234"/>
    <col min="4868" max="4868" width="13.140625" style="234" customWidth="1"/>
    <col min="4869" max="4869" width="11.42578125" style="234"/>
    <col min="4870" max="4870" width="14" style="234" customWidth="1"/>
    <col min="4871" max="4871" width="12" style="234" customWidth="1"/>
    <col min="4872" max="5120" width="11.42578125" style="234"/>
    <col min="5121" max="5121" width="16.42578125" style="234" customWidth="1"/>
    <col min="5122" max="5123" width="11.42578125" style="234"/>
    <col min="5124" max="5124" width="13.140625" style="234" customWidth="1"/>
    <col min="5125" max="5125" width="11.42578125" style="234"/>
    <col min="5126" max="5126" width="14" style="234" customWidth="1"/>
    <col min="5127" max="5127" width="12" style="234" customWidth="1"/>
    <col min="5128" max="5376" width="11.42578125" style="234"/>
    <col min="5377" max="5377" width="16.42578125" style="234" customWidth="1"/>
    <col min="5378" max="5379" width="11.42578125" style="234"/>
    <col min="5380" max="5380" width="13.140625" style="234" customWidth="1"/>
    <col min="5381" max="5381" width="11.42578125" style="234"/>
    <col min="5382" max="5382" width="14" style="234" customWidth="1"/>
    <col min="5383" max="5383" width="12" style="234" customWidth="1"/>
    <col min="5384" max="5632" width="11.42578125" style="234"/>
    <col min="5633" max="5633" width="16.42578125" style="234" customWidth="1"/>
    <col min="5634" max="5635" width="11.42578125" style="234"/>
    <col min="5636" max="5636" width="13.140625" style="234" customWidth="1"/>
    <col min="5637" max="5637" width="11.42578125" style="234"/>
    <col min="5638" max="5638" width="14" style="234" customWidth="1"/>
    <col min="5639" max="5639" width="12" style="234" customWidth="1"/>
    <col min="5640" max="5888" width="11.42578125" style="234"/>
    <col min="5889" max="5889" width="16.42578125" style="234" customWidth="1"/>
    <col min="5890" max="5891" width="11.42578125" style="234"/>
    <col min="5892" max="5892" width="13.140625" style="234" customWidth="1"/>
    <col min="5893" max="5893" width="11.42578125" style="234"/>
    <col min="5894" max="5894" width="14" style="234" customWidth="1"/>
    <col min="5895" max="5895" width="12" style="234" customWidth="1"/>
    <col min="5896" max="6144" width="11.42578125" style="234"/>
    <col min="6145" max="6145" width="16.42578125" style="234" customWidth="1"/>
    <col min="6146" max="6147" width="11.42578125" style="234"/>
    <col min="6148" max="6148" width="13.140625" style="234" customWidth="1"/>
    <col min="6149" max="6149" width="11.42578125" style="234"/>
    <col min="6150" max="6150" width="14" style="234" customWidth="1"/>
    <col min="6151" max="6151" width="12" style="234" customWidth="1"/>
    <col min="6152" max="6400" width="11.42578125" style="234"/>
    <col min="6401" max="6401" width="16.42578125" style="234" customWidth="1"/>
    <col min="6402" max="6403" width="11.42578125" style="234"/>
    <col min="6404" max="6404" width="13.140625" style="234" customWidth="1"/>
    <col min="6405" max="6405" width="11.42578125" style="234"/>
    <col min="6406" max="6406" width="14" style="234" customWidth="1"/>
    <col min="6407" max="6407" width="12" style="234" customWidth="1"/>
    <col min="6408" max="6656" width="11.42578125" style="234"/>
    <col min="6657" max="6657" width="16.42578125" style="234" customWidth="1"/>
    <col min="6658" max="6659" width="11.42578125" style="234"/>
    <col min="6660" max="6660" width="13.140625" style="234" customWidth="1"/>
    <col min="6661" max="6661" width="11.42578125" style="234"/>
    <col min="6662" max="6662" width="14" style="234" customWidth="1"/>
    <col min="6663" max="6663" width="12" style="234" customWidth="1"/>
    <col min="6664" max="6912" width="11.42578125" style="234"/>
    <col min="6913" max="6913" width="16.42578125" style="234" customWidth="1"/>
    <col min="6914" max="6915" width="11.42578125" style="234"/>
    <col min="6916" max="6916" width="13.140625" style="234" customWidth="1"/>
    <col min="6917" max="6917" width="11.42578125" style="234"/>
    <col min="6918" max="6918" width="14" style="234" customWidth="1"/>
    <col min="6919" max="6919" width="12" style="234" customWidth="1"/>
    <col min="6920" max="7168" width="11.42578125" style="234"/>
    <col min="7169" max="7169" width="16.42578125" style="234" customWidth="1"/>
    <col min="7170" max="7171" width="11.42578125" style="234"/>
    <col min="7172" max="7172" width="13.140625" style="234" customWidth="1"/>
    <col min="7173" max="7173" width="11.42578125" style="234"/>
    <col min="7174" max="7174" width="14" style="234" customWidth="1"/>
    <col min="7175" max="7175" width="12" style="234" customWidth="1"/>
    <col min="7176" max="7424" width="11.42578125" style="234"/>
    <col min="7425" max="7425" width="16.42578125" style="234" customWidth="1"/>
    <col min="7426" max="7427" width="11.42578125" style="234"/>
    <col min="7428" max="7428" width="13.140625" style="234" customWidth="1"/>
    <col min="7429" max="7429" width="11.42578125" style="234"/>
    <col min="7430" max="7430" width="14" style="234" customWidth="1"/>
    <col min="7431" max="7431" width="12" style="234" customWidth="1"/>
    <col min="7432" max="7680" width="11.42578125" style="234"/>
    <col min="7681" max="7681" width="16.42578125" style="234" customWidth="1"/>
    <col min="7682" max="7683" width="11.42578125" style="234"/>
    <col min="7684" max="7684" width="13.140625" style="234" customWidth="1"/>
    <col min="7685" max="7685" width="11.42578125" style="234"/>
    <col min="7686" max="7686" width="14" style="234" customWidth="1"/>
    <col min="7687" max="7687" width="12" style="234" customWidth="1"/>
    <col min="7688" max="7936" width="11.42578125" style="234"/>
    <col min="7937" max="7937" width="16.42578125" style="234" customWidth="1"/>
    <col min="7938" max="7939" width="11.42578125" style="234"/>
    <col min="7940" max="7940" width="13.140625" style="234" customWidth="1"/>
    <col min="7941" max="7941" width="11.42578125" style="234"/>
    <col min="7942" max="7942" width="14" style="234" customWidth="1"/>
    <col min="7943" max="7943" width="12" style="234" customWidth="1"/>
    <col min="7944" max="8192" width="11.42578125" style="234"/>
    <col min="8193" max="8193" width="16.42578125" style="234" customWidth="1"/>
    <col min="8194" max="8195" width="11.42578125" style="234"/>
    <col min="8196" max="8196" width="13.140625" style="234" customWidth="1"/>
    <col min="8197" max="8197" width="11.42578125" style="234"/>
    <col min="8198" max="8198" width="14" style="234" customWidth="1"/>
    <col min="8199" max="8199" width="12" style="234" customWidth="1"/>
    <col min="8200" max="8448" width="11.42578125" style="234"/>
    <col min="8449" max="8449" width="16.42578125" style="234" customWidth="1"/>
    <col min="8450" max="8451" width="11.42578125" style="234"/>
    <col min="8452" max="8452" width="13.140625" style="234" customWidth="1"/>
    <col min="8453" max="8453" width="11.42578125" style="234"/>
    <col min="8454" max="8454" width="14" style="234" customWidth="1"/>
    <col min="8455" max="8455" width="12" style="234" customWidth="1"/>
    <col min="8456" max="8704" width="11.42578125" style="234"/>
    <col min="8705" max="8705" width="16.42578125" style="234" customWidth="1"/>
    <col min="8706" max="8707" width="11.42578125" style="234"/>
    <col min="8708" max="8708" width="13.140625" style="234" customWidth="1"/>
    <col min="8709" max="8709" width="11.42578125" style="234"/>
    <col min="8710" max="8710" width="14" style="234" customWidth="1"/>
    <col min="8711" max="8711" width="12" style="234" customWidth="1"/>
    <col min="8712" max="8960" width="11.42578125" style="234"/>
    <col min="8961" max="8961" width="16.42578125" style="234" customWidth="1"/>
    <col min="8962" max="8963" width="11.42578125" style="234"/>
    <col min="8964" max="8964" width="13.140625" style="234" customWidth="1"/>
    <col min="8965" max="8965" width="11.42578125" style="234"/>
    <col min="8966" max="8966" width="14" style="234" customWidth="1"/>
    <col min="8967" max="8967" width="12" style="234" customWidth="1"/>
    <col min="8968" max="9216" width="11.42578125" style="234"/>
    <col min="9217" max="9217" width="16.42578125" style="234" customWidth="1"/>
    <col min="9218" max="9219" width="11.42578125" style="234"/>
    <col min="9220" max="9220" width="13.140625" style="234" customWidth="1"/>
    <col min="9221" max="9221" width="11.42578125" style="234"/>
    <col min="9222" max="9222" width="14" style="234" customWidth="1"/>
    <col min="9223" max="9223" width="12" style="234" customWidth="1"/>
    <col min="9224" max="9472" width="11.42578125" style="234"/>
    <col min="9473" max="9473" width="16.42578125" style="234" customWidth="1"/>
    <col min="9474" max="9475" width="11.42578125" style="234"/>
    <col min="9476" max="9476" width="13.140625" style="234" customWidth="1"/>
    <col min="9477" max="9477" width="11.42578125" style="234"/>
    <col min="9478" max="9478" width="14" style="234" customWidth="1"/>
    <col min="9479" max="9479" width="12" style="234" customWidth="1"/>
    <col min="9480" max="9728" width="11.42578125" style="234"/>
    <col min="9729" max="9729" width="16.42578125" style="234" customWidth="1"/>
    <col min="9730" max="9731" width="11.42578125" style="234"/>
    <col min="9732" max="9732" width="13.140625" style="234" customWidth="1"/>
    <col min="9733" max="9733" width="11.42578125" style="234"/>
    <col min="9734" max="9734" width="14" style="234" customWidth="1"/>
    <col min="9735" max="9735" width="12" style="234" customWidth="1"/>
    <col min="9736" max="9984" width="11.42578125" style="234"/>
    <col min="9985" max="9985" width="16.42578125" style="234" customWidth="1"/>
    <col min="9986" max="9987" width="11.42578125" style="234"/>
    <col min="9988" max="9988" width="13.140625" style="234" customWidth="1"/>
    <col min="9989" max="9989" width="11.42578125" style="234"/>
    <col min="9990" max="9990" width="14" style="234" customWidth="1"/>
    <col min="9991" max="9991" width="12" style="234" customWidth="1"/>
    <col min="9992" max="10240" width="11.42578125" style="234"/>
    <col min="10241" max="10241" width="16.42578125" style="234" customWidth="1"/>
    <col min="10242" max="10243" width="11.42578125" style="234"/>
    <col min="10244" max="10244" width="13.140625" style="234" customWidth="1"/>
    <col min="10245" max="10245" width="11.42578125" style="234"/>
    <col min="10246" max="10246" width="14" style="234" customWidth="1"/>
    <col min="10247" max="10247" width="12" style="234" customWidth="1"/>
    <col min="10248" max="10496" width="11.42578125" style="234"/>
    <col min="10497" max="10497" width="16.42578125" style="234" customWidth="1"/>
    <col min="10498" max="10499" width="11.42578125" style="234"/>
    <col min="10500" max="10500" width="13.140625" style="234" customWidth="1"/>
    <col min="10501" max="10501" width="11.42578125" style="234"/>
    <col min="10502" max="10502" width="14" style="234" customWidth="1"/>
    <col min="10503" max="10503" width="12" style="234" customWidth="1"/>
    <col min="10504" max="10752" width="11.42578125" style="234"/>
    <col min="10753" max="10753" width="16.42578125" style="234" customWidth="1"/>
    <col min="10754" max="10755" width="11.42578125" style="234"/>
    <col min="10756" max="10756" width="13.140625" style="234" customWidth="1"/>
    <col min="10757" max="10757" width="11.42578125" style="234"/>
    <col min="10758" max="10758" width="14" style="234" customWidth="1"/>
    <col min="10759" max="10759" width="12" style="234" customWidth="1"/>
    <col min="10760" max="11008" width="11.42578125" style="234"/>
    <col min="11009" max="11009" width="16.42578125" style="234" customWidth="1"/>
    <col min="11010" max="11011" width="11.42578125" style="234"/>
    <col min="11012" max="11012" width="13.140625" style="234" customWidth="1"/>
    <col min="11013" max="11013" width="11.42578125" style="234"/>
    <col min="11014" max="11014" width="14" style="234" customWidth="1"/>
    <col min="11015" max="11015" width="12" style="234" customWidth="1"/>
    <col min="11016" max="11264" width="11.42578125" style="234"/>
    <col min="11265" max="11265" width="16.42578125" style="234" customWidth="1"/>
    <col min="11266" max="11267" width="11.42578125" style="234"/>
    <col min="11268" max="11268" width="13.140625" style="234" customWidth="1"/>
    <col min="11269" max="11269" width="11.42578125" style="234"/>
    <col min="11270" max="11270" width="14" style="234" customWidth="1"/>
    <col min="11271" max="11271" width="12" style="234" customWidth="1"/>
    <col min="11272" max="11520" width="11.42578125" style="234"/>
    <col min="11521" max="11521" width="16.42578125" style="234" customWidth="1"/>
    <col min="11522" max="11523" width="11.42578125" style="234"/>
    <col min="11524" max="11524" width="13.140625" style="234" customWidth="1"/>
    <col min="11525" max="11525" width="11.42578125" style="234"/>
    <col min="11526" max="11526" width="14" style="234" customWidth="1"/>
    <col min="11527" max="11527" width="12" style="234" customWidth="1"/>
    <col min="11528" max="11776" width="11.42578125" style="234"/>
    <col min="11777" max="11777" width="16.42578125" style="234" customWidth="1"/>
    <col min="11778" max="11779" width="11.42578125" style="234"/>
    <col min="11780" max="11780" width="13.140625" style="234" customWidth="1"/>
    <col min="11781" max="11781" width="11.42578125" style="234"/>
    <col min="11782" max="11782" width="14" style="234" customWidth="1"/>
    <col min="11783" max="11783" width="12" style="234" customWidth="1"/>
    <col min="11784" max="12032" width="11.42578125" style="234"/>
    <col min="12033" max="12033" width="16.42578125" style="234" customWidth="1"/>
    <col min="12034" max="12035" width="11.42578125" style="234"/>
    <col min="12036" max="12036" width="13.140625" style="234" customWidth="1"/>
    <col min="12037" max="12037" width="11.42578125" style="234"/>
    <col min="12038" max="12038" width="14" style="234" customWidth="1"/>
    <col min="12039" max="12039" width="12" style="234" customWidth="1"/>
    <col min="12040" max="12288" width="11.42578125" style="234"/>
    <col min="12289" max="12289" width="16.42578125" style="234" customWidth="1"/>
    <col min="12290" max="12291" width="11.42578125" style="234"/>
    <col min="12292" max="12292" width="13.140625" style="234" customWidth="1"/>
    <col min="12293" max="12293" width="11.42578125" style="234"/>
    <col min="12294" max="12294" width="14" style="234" customWidth="1"/>
    <col min="12295" max="12295" width="12" style="234" customWidth="1"/>
    <col min="12296" max="12544" width="11.42578125" style="234"/>
    <col min="12545" max="12545" width="16.42578125" style="234" customWidth="1"/>
    <col min="12546" max="12547" width="11.42578125" style="234"/>
    <col min="12548" max="12548" width="13.140625" style="234" customWidth="1"/>
    <col min="12549" max="12549" width="11.42578125" style="234"/>
    <col min="12550" max="12550" width="14" style="234" customWidth="1"/>
    <col min="12551" max="12551" width="12" style="234" customWidth="1"/>
    <col min="12552" max="12800" width="11.42578125" style="234"/>
    <col min="12801" max="12801" width="16.42578125" style="234" customWidth="1"/>
    <col min="12802" max="12803" width="11.42578125" style="234"/>
    <col min="12804" max="12804" width="13.140625" style="234" customWidth="1"/>
    <col min="12805" max="12805" width="11.42578125" style="234"/>
    <col min="12806" max="12806" width="14" style="234" customWidth="1"/>
    <col min="12807" max="12807" width="12" style="234" customWidth="1"/>
    <col min="12808" max="13056" width="11.42578125" style="234"/>
    <col min="13057" max="13057" width="16.42578125" style="234" customWidth="1"/>
    <col min="13058" max="13059" width="11.42578125" style="234"/>
    <col min="13060" max="13060" width="13.140625" style="234" customWidth="1"/>
    <col min="13061" max="13061" width="11.42578125" style="234"/>
    <col min="13062" max="13062" width="14" style="234" customWidth="1"/>
    <col min="13063" max="13063" width="12" style="234" customWidth="1"/>
    <col min="13064" max="13312" width="11.42578125" style="234"/>
    <col min="13313" max="13313" width="16.42578125" style="234" customWidth="1"/>
    <col min="13314" max="13315" width="11.42578125" style="234"/>
    <col min="13316" max="13316" width="13.140625" style="234" customWidth="1"/>
    <col min="13317" max="13317" width="11.42578125" style="234"/>
    <col min="13318" max="13318" width="14" style="234" customWidth="1"/>
    <col min="13319" max="13319" width="12" style="234" customWidth="1"/>
    <col min="13320" max="13568" width="11.42578125" style="234"/>
    <col min="13569" max="13569" width="16.42578125" style="234" customWidth="1"/>
    <col min="13570" max="13571" width="11.42578125" style="234"/>
    <col min="13572" max="13572" width="13.140625" style="234" customWidth="1"/>
    <col min="13573" max="13573" width="11.42578125" style="234"/>
    <col min="13574" max="13574" width="14" style="234" customWidth="1"/>
    <col min="13575" max="13575" width="12" style="234" customWidth="1"/>
    <col min="13576" max="13824" width="11.42578125" style="234"/>
    <col min="13825" max="13825" width="16.42578125" style="234" customWidth="1"/>
    <col min="13826" max="13827" width="11.42578125" style="234"/>
    <col min="13828" max="13828" width="13.140625" style="234" customWidth="1"/>
    <col min="13829" max="13829" width="11.42578125" style="234"/>
    <col min="13830" max="13830" width="14" style="234" customWidth="1"/>
    <col min="13831" max="13831" width="12" style="234" customWidth="1"/>
    <col min="13832" max="14080" width="11.42578125" style="234"/>
    <col min="14081" max="14081" width="16.42578125" style="234" customWidth="1"/>
    <col min="14082" max="14083" width="11.42578125" style="234"/>
    <col min="14084" max="14084" width="13.140625" style="234" customWidth="1"/>
    <col min="14085" max="14085" width="11.42578125" style="234"/>
    <col min="14086" max="14086" width="14" style="234" customWidth="1"/>
    <col min="14087" max="14087" width="12" style="234" customWidth="1"/>
    <col min="14088" max="14336" width="11.42578125" style="234"/>
    <col min="14337" max="14337" width="16.42578125" style="234" customWidth="1"/>
    <col min="14338" max="14339" width="11.42578125" style="234"/>
    <col min="14340" max="14340" width="13.140625" style="234" customWidth="1"/>
    <col min="14341" max="14341" width="11.42578125" style="234"/>
    <col min="14342" max="14342" width="14" style="234" customWidth="1"/>
    <col min="14343" max="14343" width="12" style="234" customWidth="1"/>
    <col min="14344" max="14592" width="11.42578125" style="234"/>
    <col min="14593" max="14593" width="16.42578125" style="234" customWidth="1"/>
    <col min="14594" max="14595" width="11.42578125" style="234"/>
    <col min="14596" max="14596" width="13.140625" style="234" customWidth="1"/>
    <col min="14597" max="14597" width="11.42578125" style="234"/>
    <col min="14598" max="14598" width="14" style="234" customWidth="1"/>
    <col min="14599" max="14599" width="12" style="234" customWidth="1"/>
    <col min="14600" max="14848" width="11.42578125" style="234"/>
    <col min="14849" max="14849" width="16.42578125" style="234" customWidth="1"/>
    <col min="14850" max="14851" width="11.42578125" style="234"/>
    <col min="14852" max="14852" width="13.140625" style="234" customWidth="1"/>
    <col min="14853" max="14853" width="11.42578125" style="234"/>
    <col min="14854" max="14854" width="14" style="234" customWidth="1"/>
    <col min="14855" max="14855" width="12" style="234" customWidth="1"/>
    <col min="14856" max="15104" width="11.42578125" style="234"/>
    <col min="15105" max="15105" width="16.42578125" style="234" customWidth="1"/>
    <col min="15106" max="15107" width="11.42578125" style="234"/>
    <col min="15108" max="15108" width="13.140625" style="234" customWidth="1"/>
    <col min="15109" max="15109" width="11.42578125" style="234"/>
    <col min="15110" max="15110" width="14" style="234" customWidth="1"/>
    <col min="15111" max="15111" width="12" style="234" customWidth="1"/>
    <col min="15112" max="15360" width="11.42578125" style="234"/>
    <col min="15361" max="15361" width="16.42578125" style="234" customWidth="1"/>
    <col min="15362" max="15363" width="11.42578125" style="234"/>
    <col min="15364" max="15364" width="13.140625" style="234" customWidth="1"/>
    <col min="15365" max="15365" width="11.42578125" style="234"/>
    <col min="15366" max="15366" width="14" style="234" customWidth="1"/>
    <col min="15367" max="15367" width="12" style="234" customWidth="1"/>
    <col min="15368" max="15616" width="11.42578125" style="234"/>
    <col min="15617" max="15617" width="16.42578125" style="234" customWidth="1"/>
    <col min="15618" max="15619" width="11.42578125" style="234"/>
    <col min="15620" max="15620" width="13.140625" style="234" customWidth="1"/>
    <col min="15621" max="15621" width="11.42578125" style="234"/>
    <col min="15622" max="15622" width="14" style="234" customWidth="1"/>
    <col min="15623" max="15623" width="12" style="234" customWidth="1"/>
    <col min="15624" max="15872" width="11.42578125" style="234"/>
    <col min="15873" max="15873" width="16.42578125" style="234" customWidth="1"/>
    <col min="15874" max="15875" width="11.42578125" style="234"/>
    <col min="15876" max="15876" width="13.140625" style="234" customWidth="1"/>
    <col min="15877" max="15877" width="11.42578125" style="234"/>
    <col min="15878" max="15878" width="14" style="234" customWidth="1"/>
    <col min="15879" max="15879" width="12" style="234" customWidth="1"/>
    <col min="15880" max="16128" width="11.42578125" style="234"/>
    <col min="16129" max="16129" width="16.42578125" style="234" customWidth="1"/>
    <col min="16130" max="16131" width="11.42578125" style="234"/>
    <col min="16132" max="16132" width="13.140625" style="234" customWidth="1"/>
    <col min="16133" max="16133" width="11.42578125" style="234"/>
    <col min="16134" max="16134" width="14" style="234" customWidth="1"/>
    <col min="16135" max="16135" width="12" style="234" customWidth="1"/>
    <col min="16136" max="16384" width="11.42578125" style="234"/>
  </cols>
  <sheetData>
    <row r="1" spans="1:7" x14ac:dyDescent="0.2">
      <c r="A1" s="232" t="s">
        <v>315</v>
      </c>
      <c r="B1" s="233"/>
      <c r="C1" s="233"/>
      <c r="D1" s="233"/>
      <c r="E1" s="233"/>
      <c r="F1" s="233"/>
      <c r="G1" s="233"/>
    </row>
    <row r="2" spans="1:7" x14ac:dyDescent="0.2">
      <c r="A2" s="232"/>
      <c r="B2" s="233"/>
      <c r="C2" s="233"/>
      <c r="D2" s="233"/>
      <c r="E2" s="233"/>
      <c r="F2" s="233"/>
      <c r="G2" s="233"/>
    </row>
    <row r="3" spans="1:7" x14ac:dyDescent="0.2">
      <c r="A3" s="233" t="s">
        <v>316</v>
      </c>
      <c r="B3" s="233"/>
      <c r="C3" s="233"/>
      <c r="D3" s="233"/>
      <c r="E3" s="233"/>
      <c r="F3" s="233"/>
      <c r="G3" s="233"/>
    </row>
    <row r="4" spans="1:7" x14ac:dyDescent="0.2">
      <c r="A4" s="233" t="s">
        <v>317</v>
      </c>
      <c r="B4" s="233"/>
      <c r="C4" s="233"/>
      <c r="D4" s="233"/>
      <c r="E4" s="233"/>
      <c r="F4" s="233"/>
      <c r="G4" s="233"/>
    </row>
    <row r="5" spans="1:7" x14ac:dyDescent="0.2">
      <c r="A5" s="233"/>
      <c r="B5" s="233"/>
      <c r="C5" s="233"/>
      <c r="D5" s="233"/>
      <c r="E5" s="233"/>
      <c r="F5" s="233"/>
      <c r="G5" s="233"/>
    </row>
    <row r="6" spans="1:7" x14ac:dyDescent="0.2">
      <c r="A6" s="233" t="s">
        <v>318</v>
      </c>
      <c r="B6" s="233"/>
      <c r="C6" s="233"/>
      <c r="D6" s="233"/>
      <c r="E6" s="233"/>
      <c r="F6" s="233"/>
      <c r="G6" s="235"/>
    </row>
    <row r="7" spans="1:7" x14ac:dyDescent="0.2">
      <c r="A7" s="233" t="s">
        <v>319</v>
      </c>
      <c r="B7" s="233"/>
      <c r="C7" s="233"/>
      <c r="D7" s="233"/>
      <c r="E7" s="233"/>
      <c r="F7" s="233"/>
      <c r="G7" s="233"/>
    </row>
    <row r="8" spans="1:7" x14ac:dyDescent="0.2">
      <c r="A8" s="233"/>
      <c r="B8" s="233"/>
      <c r="C8" s="233"/>
      <c r="D8" s="233"/>
      <c r="E8" s="233"/>
      <c r="F8" s="233"/>
      <c r="G8" s="233"/>
    </row>
    <row r="9" spans="1:7" x14ac:dyDescent="0.2">
      <c r="A9" s="233"/>
      <c r="B9" s="233"/>
      <c r="C9" s="233"/>
      <c r="D9" s="233"/>
      <c r="E9" s="233"/>
      <c r="F9" s="233"/>
      <c r="G9" s="233"/>
    </row>
    <row r="10" spans="1:7" x14ac:dyDescent="0.2">
      <c r="A10" s="236" t="s">
        <v>327</v>
      </c>
      <c r="B10" s="233"/>
      <c r="C10" s="233"/>
      <c r="D10" s="233"/>
      <c r="E10" s="159"/>
      <c r="F10" s="233"/>
      <c r="G10" s="233"/>
    </row>
    <row r="11" spans="1:7" x14ac:dyDescent="0.2">
      <c r="A11" s="236"/>
      <c r="B11" s="233"/>
      <c r="C11" s="233"/>
      <c r="D11" s="233"/>
      <c r="E11" s="159"/>
      <c r="F11" s="233"/>
      <c r="G11" s="233"/>
    </row>
    <row r="12" spans="1:7" x14ac:dyDescent="0.2">
      <c r="A12" s="237" t="s">
        <v>127</v>
      </c>
      <c r="B12" s="233" t="s">
        <v>320</v>
      </c>
      <c r="C12" s="233"/>
      <c r="D12" s="233"/>
      <c r="E12" s="233"/>
      <c r="F12" s="233"/>
      <c r="G12" s="233"/>
    </row>
    <row r="13" spans="1:7" x14ac:dyDescent="0.2">
      <c r="A13" s="237" t="s">
        <v>129</v>
      </c>
      <c r="B13" s="233" t="s">
        <v>321</v>
      </c>
      <c r="C13" s="233"/>
      <c r="D13" s="233"/>
      <c r="E13" s="233"/>
      <c r="F13" s="233"/>
      <c r="G13" s="233"/>
    </row>
    <row r="14" spans="1:7" x14ac:dyDescent="0.2">
      <c r="A14" s="237"/>
      <c r="B14" s="233"/>
      <c r="C14" s="233"/>
      <c r="D14" s="233"/>
      <c r="E14" s="233"/>
      <c r="F14" s="233"/>
      <c r="G14" s="233"/>
    </row>
    <row r="15" spans="1:7" x14ac:dyDescent="0.2">
      <c r="A15" s="238" t="s">
        <v>322</v>
      </c>
      <c r="B15" s="233" t="s">
        <v>323</v>
      </c>
      <c r="C15" s="233"/>
      <c r="D15" s="233"/>
      <c r="E15" s="233"/>
      <c r="F15" s="233"/>
      <c r="G15" s="233"/>
    </row>
    <row r="16" spans="1:7" x14ac:dyDescent="0.2">
      <c r="A16" s="49"/>
      <c r="B16" s="233" t="s">
        <v>324</v>
      </c>
      <c r="C16" s="233"/>
      <c r="D16" s="233"/>
      <c r="E16" s="233"/>
      <c r="F16" s="233"/>
      <c r="G16" s="233"/>
    </row>
    <row r="17" spans="1:7" x14ac:dyDescent="0.2">
      <c r="A17" s="49"/>
      <c r="B17" s="233"/>
      <c r="C17" s="233"/>
      <c r="D17" s="233"/>
      <c r="E17" s="233"/>
      <c r="F17" s="233"/>
      <c r="G17" s="233"/>
    </row>
    <row r="18" spans="1:7" x14ac:dyDescent="0.2">
      <c r="A18" s="236" t="s">
        <v>330</v>
      </c>
      <c r="B18" s="233"/>
      <c r="C18" s="233"/>
      <c r="D18" s="233"/>
      <c r="E18" s="233"/>
      <c r="F18" s="233"/>
      <c r="G18" s="233"/>
    </row>
    <row r="19" spans="1:7" x14ac:dyDescent="0.2">
      <c r="A19" s="236"/>
      <c r="B19" s="233"/>
      <c r="C19" s="233"/>
      <c r="D19" s="233"/>
      <c r="E19" s="233"/>
      <c r="F19" s="233"/>
      <c r="G19" s="233"/>
    </row>
    <row r="20" spans="1:7" x14ac:dyDescent="0.2">
      <c r="A20" s="237" t="s">
        <v>127</v>
      </c>
      <c r="B20" s="240" t="s">
        <v>329</v>
      </c>
      <c r="C20" s="233"/>
      <c r="D20" s="233"/>
      <c r="E20" s="233"/>
      <c r="F20" s="233"/>
      <c r="G20" s="233"/>
    </row>
    <row r="21" spans="1:7" x14ac:dyDescent="0.2">
      <c r="A21" s="233"/>
      <c r="B21" s="233"/>
      <c r="C21" s="233"/>
      <c r="D21" s="233"/>
      <c r="E21" s="233"/>
      <c r="F21" s="233"/>
      <c r="G21" s="233"/>
    </row>
    <row r="22" spans="1:7" x14ac:dyDescent="0.2">
      <c r="A22" s="236" t="s">
        <v>325</v>
      </c>
      <c r="B22" s="233"/>
      <c r="C22" s="233"/>
      <c r="D22" s="233"/>
      <c r="E22" s="233"/>
      <c r="F22" s="233"/>
      <c r="G22" s="233"/>
    </row>
    <row r="23" spans="1:7" x14ac:dyDescent="0.2">
      <c r="A23" s="236"/>
      <c r="B23" s="233"/>
      <c r="C23" s="233"/>
      <c r="D23" s="233"/>
      <c r="E23" s="233"/>
      <c r="F23" s="233"/>
      <c r="G23" s="233"/>
    </row>
    <row r="24" spans="1:7" x14ac:dyDescent="0.2">
      <c r="A24" s="233"/>
      <c r="B24" s="233" t="s">
        <v>326</v>
      </c>
      <c r="C24" s="49"/>
      <c r="D24" s="49"/>
      <c r="E24" s="49"/>
      <c r="F24" s="49"/>
      <c r="G24" s="49"/>
    </row>
    <row r="25" spans="1:7" x14ac:dyDescent="0.2">
      <c r="A25" s="49"/>
      <c r="B25" s="49"/>
      <c r="C25" s="49"/>
      <c r="D25" s="49"/>
      <c r="E25" s="49"/>
      <c r="F25" s="49"/>
      <c r="G25" s="49"/>
    </row>
    <row r="26" spans="1:7" x14ac:dyDescent="0.2">
      <c r="A26" s="233"/>
      <c r="B26" s="233"/>
      <c r="C26" s="233"/>
      <c r="D26" s="233"/>
      <c r="E26" s="233"/>
      <c r="F26" s="233"/>
      <c r="G26" s="233"/>
    </row>
    <row r="27" spans="1:7" x14ac:dyDescent="0.2">
      <c r="A27" s="233"/>
      <c r="B27" s="233"/>
      <c r="C27" s="233"/>
      <c r="D27" s="233"/>
      <c r="E27" s="233"/>
      <c r="F27" s="233"/>
      <c r="G27" s="233"/>
    </row>
    <row r="28" spans="1:7" x14ac:dyDescent="0.2">
      <c r="A28" s="233"/>
      <c r="B28" s="233"/>
      <c r="C28" s="233"/>
      <c r="D28" s="233"/>
      <c r="E28" s="233"/>
      <c r="F28" s="233"/>
      <c r="G28" s="233"/>
    </row>
    <row r="29" spans="1:7" x14ac:dyDescent="0.2">
      <c r="A29" s="233"/>
      <c r="B29" s="233"/>
      <c r="C29" s="233"/>
      <c r="D29" s="233"/>
      <c r="E29" s="233"/>
      <c r="F29" s="233"/>
      <c r="G29" s="233"/>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21"/>
  <sheetViews>
    <sheetView zoomScale="150" zoomScaleNormal="150" workbookViewId="0">
      <selection activeCell="B19" sqref="B19:C19"/>
    </sheetView>
  </sheetViews>
  <sheetFormatPr baseColWidth="10" defaultRowHeight="12.75" x14ac:dyDescent="0.2"/>
  <cols>
    <col min="1" max="1" width="39.28515625" customWidth="1"/>
    <col min="2" max="2" width="18.7109375" style="2" customWidth="1"/>
    <col min="3" max="3" width="18.7109375" bestFit="1" customWidth="1"/>
  </cols>
  <sheetData>
    <row r="1" spans="1:11" x14ac:dyDescent="0.2">
      <c r="A1" s="255" t="s">
        <v>333</v>
      </c>
      <c r="B1" s="255"/>
      <c r="C1" s="255"/>
      <c r="D1" s="255"/>
      <c r="E1" s="255"/>
      <c r="F1" s="255"/>
      <c r="G1" s="255"/>
      <c r="H1" s="255"/>
    </row>
    <row r="2" spans="1:11" s="159" customFormat="1" x14ac:dyDescent="0.2">
      <c r="A2" s="256" t="s">
        <v>285</v>
      </c>
      <c r="B2" s="256"/>
      <c r="C2" s="256"/>
      <c r="D2" s="256"/>
      <c r="E2" s="256"/>
      <c r="F2" s="256"/>
      <c r="G2" s="256"/>
      <c r="H2" s="256"/>
    </row>
    <row r="4" spans="1:11" s="23" customFormat="1" ht="25.15" customHeight="1" x14ac:dyDescent="0.2">
      <c r="A4" s="23" t="s">
        <v>92</v>
      </c>
      <c r="B4" s="241"/>
    </row>
    <row r="5" spans="1:11" s="23" customFormat="1" ht="25.15" customHeight="1" x14ac:dyDescent="0.2">
      <c r="B5" s="241" t="s">
        <v>331</v>
      </c>
      <c r="C5" s="241" t="s">
        <v>332</v>
      </c>
    </row>
    <row r="6" spans="1:11" s="23" customFormat="1" ht="30" customHeight="1" x14ac:dyDescent="0.2">
      <c r="A6" s="23" t="s">
        <v>86</v>
      </c>
      <c r="B6" s="242">
        <f>Leistungsbeschreibung!G26</f>
        <v>0</v>
      </c>
      <c r="C6" s="242">
        <f>Leistungsbeschreibung!G36</f>
        <v>0</v>
      </c>
      <c r="D6" s="262" t="s">
        <v>274</v>
      </c>
      <c r="E6" s="262"/>
      <c r="F6" s="262"/>
      <c r="G6" s="262"/>
      <c r="H6" s="262"/>
      <c r="I6" s="262"/>
      <c r="J6" s="262"/>
      <c r="K6" s="262"/>
    </row>
    <row r="7" spans="1:11" s="23" customFormat="1" ht="30" customHeight="1" x14ac:dyDescent="0.2">
      <c r="A7" s="23" t="s">
        <v>87</v>
      </c>
      <c r="B7" s="244"/>
      <c r="C7" s="243">
        <f>Leistungsbeschreibung!G57</f>
        <v>0</v>
      </c>
      <c r="D7" s="262" t="s">
        <v>237</v>
      </c>
      <c r="E7" s="262"/>
      <c r="F7" s="262"/>
      <c r="G7" s="262"/>
      <c r="H7" s="262"/>
      <c r="I7" s="262"/>
      <c r="J7" s="262"/>
      <c r="K7" s="262"/>
    </row>
    <row r="8" spans="1:11" s="23" customFormat="1" ht="30" customHeight="1" x14ac:dyDescent="0.2">
      <c r="A8" s="23" t="s">
        <v>88</v>
      </c>
      <c r="B8" s="242">
        <f>Leistungsbeschreibung!G79</f>
        <v>0</v>
      </c>
      <c r="C8" s="244"/>
    </row>
    <row r="9" spans="1:11" s="23" customFormat="1" ht="30" customHeight="1" x14ac:dyDescent="0.2">
      <c r="A9" s="23" t="s">
        <v>89</v>
      </c>
      <c r="B9" s="243">
        <f>Leistungsbeschreibung!G105</f>
        <v>0</v>
      </c>
      <c r="C9" s="244"/>
    </row>
    <row r="10" spans="1:11" s="23" customFormat="1" ht="30" customHeight="1" x14ac:dyDescent="0.2">
      <c r="A10" s="23" t="s">
        <v>90</v>
      </c>
      <c r="B10" s="243">
        <f>Leistungsbeschreibung!G117+Leistungsbeschreibung!G130</f>
        <v>0</v>
      </c>
      <c r="C10" s="244"/>
      <c r="D10" s="262"/>
      <c r="E10" s="262"/>
      <c r="F10" s="262"/>
      <c r="G10" s="262"/>
      <c r="H10" s="262"/>
    </row>
    <row r="11" spans="1:11" s="23" customFormat="1" ht="30" customHeight="1" x14ac:dyDescent="0.2">
      <c r="A11" s="23" t="s">
        <v>105</v>
      </c>
      <c r="B11" s="243">
        <f>Leistungsbeschreibung!C143+Leistungsbeschreibung!C149</f>
        <v>0</v>
      </c>
      <c r="C11" s="244"/>
    </row>
    <row r="12" spans="1:11" s="23" customFormat="1" ht="12.75" customHeight="1" x14ac:dyDescent="0.2">
      <c r="B12" s="244"/>
      <c r="C12" s="244"/>
    </row>
    <row r="13" spans="1:11" s="23" customFormat="1" ht="30" customHeight="1" x14ac:dyDescent="0.2">
      <c r="A13" s="224" t="s">
        <v>334</v>
      </c>
      <c r="B13" s="247">
        <f>B6+B7+B8+B9+B10+B11</f>
        <v>0</v>
      </c>
    </row>
    <row r="14" spans="1:11" s="23" customFormat="1" ht="30" customHeight="1" x14ac:dyDescent="0.2">
      <c r="A14" s="224" t="s">
        <v>335</v>
      </c>
      <c r="B14" s="241"/>
      <c r="C14" s="247">
        <f>C6+C7</f>
        <v>0</v>
      </c>
    </row>
    <row r="15" spans="1:11" s="23" customFormat="1" ht="30" customHeight="1" x14ac:dyDescent="0.2">
      <c r="A15" s="224" t="s">
        <v>336</v>
      </c>
      <c r="B15" s="251">
        <f>B13+C14</f>
        <v>0</v>
      </c>
      <c r="C15" s="252"/>
    </row>
    <row r="16" spans="1:11" s="23" customFormat="1" ht="30" customHeight="1" thickBot="1" x14ac:dyDescent="0.25">
      <c r="A16" s="23" t="s">
        <v>91</v>
      </c>
      <c r="B16" s="257">
        <f>B15/100*19</f>
        <v>0</v>
      </c>
      <c r="C16" s="257"/>
    </row>
    <row r="17" spans="1:8" s="23" customFormat="1" ht="30" customHeight="1" thickBot="1" x14ac:dyDescent="0.25">
      <c r="A17" s="223" t="s">
        <v>106</v>
      </c>
      <c r="B17" s="258">
        <f>B15+B16</f>
        <v>0</v>
      </c>
      <c r="C17" s="259"/>
      <c r="D17" s="260" t="s">
        <v>340</v>
      </c>
      <c r="E17" s="261"/>
      <c r="F17" s="261"/>
      <c r="G17" s="261"/>
      <c r="H17" s="261"/>
    </row>
    <row r="19" spans="1:8" ht="30" customHeight="1" x14ac:dyDescent="0.2">
      <c r="A19" s="23" t="s">
        <v>339</v>
      </c>
      <c r="B19" s="251">
        <f>B13</f>
        <v>0</v>
      </c>
      <c r="C19" s="252"/>
    </row>
    <row r="20" spans="1:8" ht="30" customHeight="1" x14ac:dyDescent="0.2">
      <c r="A20" s="23" t="s">
        <v>338</v>
      </c>
      <c r="B20" s="251">
        <f>B19/100*19</f>
        <v>0</v>
      </c>
      <c r="C20" s="251"/>
    </row>
    <row r="21" spans="1:8" ht="30" customHeight="1" x14ac:dyDescent="0.2">
      <c r="A21" s="248" t="s">
        <v>337</v>
      </c>
      <c r="B21" s="253">
        <f>B19+B20</f>
        <v>0</v>
      </c>
      <c r="C21" s="254"/>
    </row>
  </sheetData>
  <mergeCells count="12">
    <mergeCell ref="B19:C19"/>
    <mergeCell ref="B20:C20"/>
    <mergeCell ref="B21:C21"/>
    <mergeCell ref="A1:H1"/>
    <mergeCell ref="A2:H2"/>
    <mergeCell ref="B15:C15"/>
    <mergeCell ref="B16:C16"/>
    <mergeCell ref="B17:C17"/>
    <mergeCell ref="D17:H17"/>
    <mergeCell ref="D10:H10"/>
    <mergeCell ref="D6:K6"/>
    <mergeCell ref="D7:K7"/>
  </mergeCells>
  <phoneticPr fontId="15"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Y159"/>
  <sheetViews>
    <sheetView zoomScale="130" zoomScaleNormal="130" workbookViewId="0">
      <selection activeCell="E102" sqref="E102:F102"/>
    </sheetView>
  </sheetViews>
  <sheetFormatPr baseColWidth="10" defaultRowHeight="12.75" x14ac:dyDescent="0.2"/>
  <cols>
    <col min="1" max="1" width="11" style="3"/>
    <col min="2" max="2" width="25" customWidth="1"/>
    <col min="3" max="3" width="12.5703125" style="2" bestFit="1" customWidth="1"/>
    <col min="4" max="8" width="11.42578125" style="2" customWidth="1"/>
    <col min="9" max="9" width="98.5703125" bestFit="1" customWidth="1"/>
  </cols>
  <sheetData>
    <row r="1" spans="1:9" ht="25.15" customHeight="1" thickBot="1" x14ac:dyDescent="0.25">
      <c r="A1" s="26">
        <v>1</v>
      </c>
      <c r="B1" s="275" t="s">
        <v>7</v>
      </c>
      <c r="C1" s="276"/>
      <c r="D1" s="18"/>
      <c r="E1" s="18"/>
      <c r="F1" s="18"/>
      <c r="G1" s="18"/>
      <c r="H1" s="18"/>
    </row>
    <row r="2" spans="1:9" ht="37.35" customHeight="1" x14ac:dyDescent="0.2">
      <c r="A2" s="22" t="s">
        <v>28</v>
      </c>
      <c r="B2" s="277" t="s">
        <v>61</v>
      </c>
      <c r="C2" s="278"/>
      <c r="D2" s="269" t="s">
        <v>284</v>
      </c>
      <c r="E2" s="270"/>
      <c r="F2" s="270"/>
      <c r="G2" s="270"/>
      <c r="H2" s="270"/>
      <c r="I2" s="271"/>
    </row>
    <row r="3" spans="1:9" ht="25.15" customHeight="1" x14ac:dyDescent="0.2">
      <c r="A3" s="22" t="s">
        <v>29</v>
      </c>
      <c r="B3" s="277" t="s">
        <v>0</v>
      </c>
      <c r="C3" s="278"/>
      <c r="D3" s="281" t="s">
        <v>184</v>
      </c>
      <c r="E3" s="282"/>
      <c r="F3" s="282"/>
      <c r="G3" s="282"/>
      <c r="H3" s="282"/>
      <c r="I3" s="283"/>
    </row>
    <row r="4" spans="1:9" ht="25.15" customHeight="1" x14ac:dyDescent="0.2">
      <c r="A4" s="22" t="s">
        <v>30</v>
      </c>
      <c r="B4" s="272" t="s">
        <v>11</v>
      </c>
      <c r="C4" s="274"/>
      <c r="D4" s="272" t="s">
        <v>12</v>
      </c>
      <c r="E4" s="273"/>
      <c r="F4" s="273"/>
      <c r="G4" s="273"/>
      <c r="H4" s="273"/>
      <c r="I4" s="274"/>
    </row>
    <row r="5" spans="1:9" ht="25.15" customHeight="1" x14ac:dyDescent="0.2">
      <c r="A5" s="25" t="s">
        <v>31</v>
      </c>
      <c r="B5" s="7" t="s">
        <v>104</v>
      </c>
      <c r="C5" s="19" t="s">
        <v>32</v>
      </c>
      <c r="D5" s="269" t="s">
        <v>76</v>
      </c>
      <c r="E5" s="270"/>
      <c r="F5" s="270"/>
      <c r="G5" s="270"/>
      <c r="H5" s="270"/>
      <c r="I5" s="271"/>
    </row>
    <row r="6" spans="1:9" ht="25.15" customHeight="1" x14ac:dyDescent="0.2">
      <c r="A6" s="5"/>
      <c r="B6" s="8"/>
      <c r="C6" s="133" t="s">
        <v>33</v>
      </c>
      <c r="D6" s="272" t="s">
        <v>1</v>
      </c>
      <c r="E6" s="273"/>
      <c r="F6" s="273"/>
      <c r="G6" s="273"/>
      <c r="H6" s="273"/>
      <c r="I6" s="274"/>
    </row>
    <row r="7" spans="1:9" ht="25.15" customHeight="1" x14ac:dyDescent="0.2">
      <c r="A7" s="5"/>
      <c r="B7" s="8"/>
      <c r="C7" s="133" t="s">
        <v>34</v>
      </c>
      <c r="D7" s="272" t="s">
        <v>2</v>
      </c>
      <c r="E7" s="273"/>
      <c r="F7" s="273"/>
      <c r="G7" s="273"/>
      <c r="H7" s="273"/>
      <c r="I7" s="274"/>
    </row>
    <row r="8" spans="1:9" ht="25.15" customHeight="1" x14ac:dyDescent="0.2">
      <c r="A8" s="5"/>
      <c r="B8" s="8"/>
      <c r="C8" s="133" t="s">
        <v>35</v>
      </c>
      <c r="D8" s="272" t="s">
        <v>5</v>
      </c>
      <c r="E8" s="273"/>
      <c r="F8" s="273"/>
      <c r="G8" s="273"/>
      <c r="H8" s="273"/>
      <c r="I8" s="274"/>
    </row>
    <row r="9" spans="1:9" ht="25.15" customHeight="1" x14ac:dyDescent="0.2">
      <c r="A9" s="5"/>
      <c r="B9" s="8"/>
      <c r="C9" s="133" t="s">
        <v>36</v>
      </c>
      <c r="D9" s="272" t="s">
        <v>18</v>
      </c>
      <c r="E9" s="273"/>
      <c r="F9" s="273"/>
      <c r="G9" s="273"/>
      <c r="H9" s="273"/>
      <c r="I9" s="274"/>
    </row>
    <row r="10" spans="1:9" ht="25.15" customHeight="1" x14ac:dyDescent="0.2">
      <c r="A10" s="5"/>
      <c r="B10" s="8"/>
      <c r="C10" s="133" t="s">
        <v>37</v>
      </c>
      <c r="D10" s="272" t="s">
        <v>16</v>
      </c>
      <c r="E10" s="273"/>
      <c r="F10" s="273"/>
      <c r="G10" s="273"/>
      <c r="H10" s="273"/>
      <c r="I10" s="274"/>
    </row>
    <row r="11" spans="1:9" ht="25.15" customHeight="1" x14ac:dyDescent="0.2">
      <c r="A11" s="5"/>
      <c r="B11" s="8"/>
      <c r="C11" s="133" t="s">
        <v>38</v>
      </c>
      <c r="D11" s="269" t="s">
        <v>67</v>
      </c>
      <c r="E11" s="270"/>
      <c r="F11" s="270"/>
      <c r="G11" s="270"/>
      <c r="H11" s="270"/>
      <c r="I11" s="271"/>
    </row>
    <row r="12" spans="1:9" ht="25.15" customHeight="1" x14ac:dyDescent="0.2">
      <c r="A12" s="5"/>
      <c r="B12" s="8"/>
      <c r="C12" s="133" t="s">
        <v>39</v>
      </c>
      <c r="D12" s="269" t="s">
        <v>99</v>
      </c>
      <c r="E12" s="270"/>
      <c r="F12" s="270"/>
      <c r="G12" s="270"/>
      <c r="H12" s="270"/>
      <c r="I12" s="271"/>
    </row>
    <row r="13" spans="1:9" ht="25.15" customHeight="1" x14ac:dyDescent="0.2">
      <c r="A13" s="5"/>
      <c r="B13" s="8"/>
      <c r="C13" s="133" t="s">
        <v>40</v>
      </c>
      <c r="D13" s="269" t="s">
        <v>98</v>
      </c>
      <c r="E13" s="270"/>
      <c r="F13" s="270"/>
      <c r="G13" s="270"/>
      <c r="H13" s="270"/>
      <c r="I13" s="271"/>
    </row>
    <row r="14" spans="1:9" ht="25.15" customHeight="1" x14ac:dyDescent="0.2">
      <c r="A14" s="5"/>
      <c r="B14" s="8"/>
      <c r="C14" s="133" t="s">
        <v>41</v>
      </c>
      <c r="D14" s="272" t="s">
        <v>10</v>
      </c>
      <c r="E14" s="273"/>
      <c r="F14" s="273"/>
      <c r="G14" s="273"/>
      <c r="H14" s="273"/>
      <c r="I14" s="274"/>
    </row>
    <row r="15" spans="1:9" ht="25.15" customHeight="1" x14ac:dyDescent="0.2">
      <c r="A15" s="5"/>
      <c r="B15" s="8"/>
      <c r="C15" s="133" t="s">
        <v>42</v>
      </c>
      <c r="D15" s="272" t="s">
        <v>17</v>
      </c>
      <c r="E15" s="273"/>
      <c r="F15" s="273"/>
      <c r="G15" s="273"/>
      <c r="H15" s="273"/>
      <c r="I15" s="274"/>
    </row>
    <row r="16" spans="1:9" ht="25.15" customHeight="1" x14ac:dyDescent="0.2">
      <c r="A16" s="5"/>
      <c r="B16" s="8"/>
      <c r="C16" s="133" t="s">
        <v>43</v>
      </c>
      <c r="D16" s="272" t="s">
        <v>120</v>
      </c>
      <c r="E16" s="273"/>
      <c r="F16" s="273"/>
      <c r="G16" s="273"/>
      <c r="H16" s="273"/>
      <c r="I16" s="274"/>
    </row>
    <row r="17" spans="1:10" ht="25.15" customHeight="1" x14ac:dyDescent="0.2">
      <c r="A17" s="5"/>
      <c r="B17" s="8"/>
      <c r="C17" s="133" t="s">
        <v>44</v>
      </c>
      <c r="D17" s="269" t="s">
        <v>194</v>
      </c>
      <c r="E17" s="270"/>
      <c r="F17" s="270"/>
      <c r="G17" s="270"/>
      <c r="H17" s="270"/>
      <c r="I17" s="271"/>
    </row>
    <row r="18" spans="1:10" ht="25.15" customHeight="1" x14ac:dyDescent="0.2">
      <c r="A18" s="5"/>
      <c r="B18" s="8"/>
      <c r="C18" s="133" t="s">
        <v>45</v>
      </c>
      <c r="D18" s="269" t="s">
        <v>100</v>
      </c>
      <c r="E18" s="270"/>
      <c r="F18" s="270"/>
      <c r="G18" s="270"/>
      <c r="H18" s="270"/>
      <c r="I18" s="271"/>
    </row>
    <row r="19" spans="1:10" ht="25.15" customHeight="1" x14ac:dyDescent="0.2">
      <c r="A19" s="5"/>
      <c r="B19" s="8"/>
      <c r="C19" s="133" t="s">
        <v>64</v>
      </c>
      <c r="D19" s="272" t="s">
        <v>19</v>
      </c>
      <c r="E19" s="273"/>
      <c r="F19" s="273"/>
      <c r="G19" s="273"/>
      <c r="H19" s="273"/>
      <c r="I19" s="274"/>
    </row>
    <row r="20" spans="1:10" ht="25.15" customHeight="1" x14ac:dyDescent="0.2">
      <c r="A20" s="5"/>
      <c r="B20" s="8"/>
      <c r="C20" s="133" t="s">
        <v>65</v>
      </c>
      <c r="D20" s="272" t="s">
        <v>66</v>
      </c>
      <c r="E20" s="273"/>
      <c r="F20" s="273"/>
      <c r="G20" s="273"/>
      <c r="H20" s="273"/>
      <c r="I20" s="274"/>
    </row>
    <row r="21" spans="1:10" ht="25.15" customHeight="1" x14ac:dyDescent="0.2">
      <c r="A21" s="6"/>
      <c r="B21" s="9"/>
      <c r="C21" s="133" t="s">
        <v>238</v>
      </c>
      <c r="D21" s="272" t="s">
        <v>20</v>
      </c>
      <c r="E21" s="273"/>
      <c r="F21" s="273"/>
      <c r="G21" s="273"/>
      <c r="H21" s="273"/>
      <c r="I21" s="274"/>
    </row>
    <row r="22" spans="1:10" ht="25.15" customHeight="1" x14ac:dyDescent="0.2">
      <c r="A22" s="280"/>
      <c r="B22" s="280"/>
      <c r="C22" s="280"/>
      <c r="D22" s="280"/>
      <c r="E22" s="280"/>
      <c r="F22" s="280"/>
      <c r="G22" s="280"/>
      <c r="H22" s="280"/>
      <c r="I22" s="34"/>
    </row>
    <row r="23" spans="1:10" ht="25.15" customHeight="1" x14ac:dyDescent="0.2">
      <c r="A23" s="279" t="s">
        <v>275</v>
      </c>
      <c r="B23" s="279"/>
      <c r="C23" s="19" t="s">
        <v>77</v>
      </c>
      <c r="D23" s="19" t="s">
        <v>78</v>
      </c>
      <c r="E23" s="19" t="s">
        <v>79</v>
      </c>
      <c r="F23" s="19" t="s">
        <v>80</v>
      </c>
      <c r="G23" s="84" t="s">
        <v>211</v>
      </c>
      <c r="H23" s="84" t="s">
        <v>93</v>
      </c>
      <c r="I23" s="86" t="s">
        <v>61</v>
      </c>
    </row>
    <row r="24" spans="1:10" ht="25.15" customHeight="1" x14ac:dyDescent="0.2">
      <c r="A24" s="310" t="s">
        <v>184</v>
      </c>
      <c r="B24" s="310"/>
      <c r="C24" s="20" t="s">
        <v>240</v>
      </c>
      <c r="D24" s="21" t="s">
        <v>239</v>
      </c>
      <c r="E24" s="215">
        <v>16</v>
      </c>
      <c r="F24" s="215">
        <f>'SVS 1'!D43</f>
        <v>0</v>
      </c>
      <c r="G24" s="91">
        <v>251</v>
      </c>
      <c r="H24" s="220">
        <f>E24*F24*G24</f>
        <v>0</v>
      </c>
      <c r="I24" s="358" t="s">
        <v>283</v>
      </c>
      <c r="J24" s="358"/>
    </row>
    <row r="25" spans="1:10" x14ac:dyDescent="0.2">
      <c r="A25" s="264" t="s">
        <v>81</v>
      </c>
      <c r="B25" s="265"/>
    </row>
    <row r="26" spans="1:10" ht="25.15" customHeight="1" x14ac:dyDescent="0.2">
      <c r="A26" s="266" t="s">
        <v>212</v>
      </c>
      <c r="B26" s="266"/>
      <c r="C26" s="266"/>
      <c r="D26" s="266"/>
      <c r="E26" s="266"/>
      <c r="F26" s="266"/>
      <c r="G26" s="267">
        <f>H24</f>
        <v>0</v>
      </c>
      <c r="H26" s="267"/>
    </row>
    <row r="27" spans="1:10" ht="25.15" customHeight="1" x14ac:dyDescent="0.2">
      <c r="A27" s="135"/>
      <c r="B27" s="135"/>
      <c r="C27" s="135"/>
      <c r="D27" s="135"/>
      <c r="E27" s="135"/>
      <c r="F27" s="135"/>
      <c r="G27" s="136"/>
      <c r="H27" s="136"/>
    </row>
    <row r="28" spans="1:10" ht="25.15" customHeight="1" x14ac:dyDescent="0.2">
      <c r="A28" s="359" t="s">
        <v>266</v>
      </c>
      <c r="B28" s="359"/>
      <c r="C28" s="137" t="s">
        <v>77</v>
      </c>
      <c r="D28" s="137" t="s">
        <v>78</v>
      </c>
      <c r="E28" s="137" t="s">
        <v>79</v>
      </c>
      <c r="F28" s="137" t="s">
        <v>80</v>
      </c>
      <c r="G28" s="137" t="s">
        <v>211</v>
      </c>
      <c r="H28" s="137" t="s">
        <v>93</v>
      </c>
      <c r="I28" s="138" t="s">
        <v>61</v>
      </c>
      <c r="J28" s="139"/>
    </row>
    <row r="29" spans="1:10" ht="25.15" customHeight="1" x14ac:dyDescent="0.2">
      <c r="A29" s="360" t="s">
        <v>258</v>
      </c>
      <c r="B29" s="360"/>
      <c r="C29" s="249" t="s">
        <v>264</v>
      </c>
      <c r="D29" s="249" t="s">
        <v>240</v>
      </c>
      <c r="E29" s="250">
        <v>5</v>
      </c>
      <c r="F29" s="217">
        <f>'SVS 3'!$D$43</f>
        <v>0</v>
      </c>
      <c r="G29" s="141">
        <v>60</v>
      </c>
      <c r="H29" s="218">
        <f t="shared" ref="H29:H34" si="0">E29*F29*G29</f>
        <v>0</v>
      </c>
      <c r="I29" s="361" t="s">
        <v>259</v>
      </c>
      <c r="J29" s="361"/>
    </row>
    <row r="30" spans="1:10" ht="25.15" customHeight="1" x14ac:dyDescent="0.2">
      <c r="A30" s="361" t="s">
        <v>193</v>
      </c>
      <c r="B30" s="361"/>
      <c r="C30" s="142" t="s">
        <v>239</v>
      </c>
      <c r="D30" s="140" t="s">
        <v>240</v>
      </c>
      <c r="E30" s="218">
        <v>8</v>
      </c>
      <c r="F30" s="217">
        <f>'SVS 3'!$D$43</f>
        <v>0</v>
      </c>
      <c r="G30" s="141">
        <v>251</v>
      </c>
      <c r="H30" s="218">
        <f t="shared" si="0"/>
        <v>0</v>
      </c>
      <c r="I30" s="361" t="s">
        <v>259</v>
      </c>
      <c r="J30" s="361"/>
    </row>
    <row r="31" spans="1:10" ht="25.15" customHeight="1" x14ac:dyDescent="0.2">
      <c r="A31" s="361" t="s">
        <v>260</v>
      </c>
      <c r="B31" s="361"/>
      <c r="C31" s="140" t="s">
        <v>84</v>
      </c>
      <c r="D31" s="142" t="s">
        <v>261</v>
      </c>
      <c r="E31" s="218">
        <v>12</v>
      </c>
      <c r="F31" s="217">
        <f>'SVS 3'!$D$43</f>
        <v>0</v>
      </c>
      <c r="G31" s="141">
        <v>52</v>
      </c>
      <c r="H31" s="218">
        <f t="shared" si="0"/>
        <v>0</v>
      </c>
      <c r="I31" s="361" t="s">
        <v>259</v>
      </c>
      <c r="J31" s="361"/>
    </row>
    <row r="32" spans="1:10" ht="25.15" customHeight="1" x14ac:dyDescent="0.2">
      <c r="A32" s="361" t="s">
        <v>260</v>
      </c>
      <c r="B32" s="361"/>
      <c r="C32" s="142" t="s">
        <v>261</v>
      </c>
      <c r="D32" s="140" t="s">
        <v>262</v>
      </c>
      <c r="E32" s="218">
        <v>5</v>
      </c>
      <c r="F32" s="217">
        <f>'SVS 3'!$D$43</f>
        <v>0</v>
      </c>
      <c r="G32" s="141">
        <v>52</v>
      </c>
      <c r="H32" s="218">
        <f t="shared" si="0"/>
        <v>0</v>
      </c>
      <c r="I32" s="361" t="s">
        <v>259</v>
      </c>
      <c r="J32" s="361"/>
    </row>
    <row r="33" spans="1:10" ht="25.15" customHeight="1" x14ac:dyDescent="0.2">
      <c r="A33" s="361" t="s">
        <v>263</v>
      </c>
      <c r="B33" s="361"/>
      <c r="C33" s="142" t="s">
        <v>264</v>
      </c>
      <c r="D33" s="140" t="s">
        <v>262</v>
      </c>
      <c r="E33" s="218">
        <v>24</v>
      </c>
      <c r="F33" s="217">
        <f>'SVS 3'!$D$43</f>
        <v>0</v>
      </c>
      <c r="G33" s="141">
        <v>52</v>
      </c>
      <c r="H33" s="218">
        <f t="shared" si="0"/>
        <v>0</v>
      </c>
      <c r="I33" s="361" t="s">
        <v>259</v>
      </c>
      <c r="J33" s="361"/>
    </row>
    <row r="34" spans="1:10" ht="25.15" customHeight="1" x14ac:dyDescent="0.2">
      <c r="A34" s="361" t="s">
        <v>265</v>
      </c>
      <c r="B34" s="361"/>
      <c r="C34" s="142" t="s">
        <v>264</v>
      </c>
      <c r="D34" s="142" t="s">
        <v>262</v>
      </c>
      <c r="E34" s="218">
        <v>24</v>
      </c>
      <c r="F34" s="217">
        <f>'SVS 3'!$D$43</f>
        <v>0</v>
      </c>
      <c r="G34" s="141">
        <v>11</v>
      </c>
      <c r="H34" s="218">
        <f t="shared" si="0"/>
        <v>0</v>
      </c>
      <c r="I34" s="361" t="s">
        <v>259</v>
      </c>
      <c r="J34" s="361"/>
    </row>
    <row r="35" spans="1:10" x14ac:dyDescent="0.2">
      <c r="A35" s="288" t="s">
        <v>81</v>
      </c>
      <c r="B35" s="288"/>
      <c r="C35" s="288"/>
      <c r="D35" s="288"/>
      <c r="E35" s="288"/>
      <c r="F35" s="288"/>
      <c r="G35" s="288"/>
      <c r="H35" s="288"/>
    </row>
    <row r="36" spans="1:10" ht="25.15" customHeight="1" x14ac:dyDescent="0.2">
      <c r="A36" s="266" t="s">
        <v>212</v>
      </c>
      <c r="B36" s="266"/>
      <c r="C36" s="266"/>
      <c r="D36" s="266"/>
      <c r="E36" s="266"/>
      <c r="F36" s="266"/>
      <c r="G36" s="267">
        <f>H29+H30+H31+H32+H33+H34</f>
        <v>0</v>
      </c>
      <c r="H36" s="268"/>
    </row>
    <row r="37" spans="1:10" x14ac:dyDescent="0.2">
      <c r="A37" s="134"/>
      <c r="B37" s="134"/>
      <c r="C37" s="134"/>
      <c r="D37" s="134"/>
      <c r="E37" s="134"/>
      <c r="F37" s="134"/>
      <c r="G37" s="134"/>
      <c r="H37" s="134"/>
    </row>
    <row r="38" spans="1:10" ht="13.5" thickBot="1" x14ac:dyDescent="0.25"/>
    <row r="39" spans="1:10" s="139" customFormat="1" ht="25.15" customHeight="1" thickBot="1" x14ac:dyDescent="0.25">
      <c r="A39" s="143">
        <v>2</v>
      </c>
      <c r="B39" s="379" t="s">
        <v>269</v>
      </c>
      <c r="C39" s="380"/>
      <c r="D39" s="144"/>
      <c r="E39" s="144"/>
      <c r="F39" s="144"/>
      <c r="G39" s="144"/>
      <c r="H39" s="144"/>
    </row>
    <row r="40" spans="1:10" s="139" customFormat="1" ht="25.15" customHeight="1" x14ac:dyDescent="0.2">
      <c r="A40" s="145" t="s">
        <v>46</v>
      </c>
      <c r="B40" s="381" t="s">
        <v>61</v>
      </c>
      <c r="C40" s="382"/>
      <c r="D40" s="381" t="s">
        <v>4</v>
      </c>
      <c r="E40" s="383"/>
      <c r="F40" s="383"/>
      <c r="G40" s="383"/>
      <c r="H40" s="383"/>
      <c r="I40" s="382"/>
    </row>
    <row r="41" spans="1:10" s="139" customFormat="1" ht="25.15" customHeight="1" x14ac:dyDescent="0.2">
      <c r="A41" s="145" t="s">
        <v>47</v>
      </c>
      <c r="B41" s="381" t="s">
        <v>0</v>
      </c>
      <c r="C41" s="382"/>
      <c r="D41" s="381" t="s">
        <v>273</v>
      </c>
      <c r="E41" s="383"/>
      <c r="F41" s="383"/>
      <c r="G41" s="383"/>
      <c r="H41" s="383"/>
      <c r="I41" s="382"/>
    </row>
    <row r="42" spans="1:10" s="139" customFormat="1" ht="25.15" customHeight="1" x14ac:dyDescent="0.2">
      <c r="A42" s="145" t="s">
        <v>48</v>
      </c>
      <c r="B42" s="381" t="s">
        <v>11</v>
      </c>
      <c r="C42" s="382"/>
      <c r="D42" s="381" t="s">
        <v>12</v>
      </c>
      <c r="E42" s="383"/>
      <c r="F42" s="383"/>
      <c r="G42" s="383"/>
      <c r="H42" s="383"/>
      <c r="I42" s="382"/>
    </row>
    <row r="43" spans="1:10" s="139" customFormat="1" ht="25.15" customHeight="1" x14ac:dyDescent="0.2">
      <c r="A43" s="146" t="s">
        <v>49</v>
      </c>
      <c r="B43" s="147" t="s">
        <v>104</v>
      </c>
      <c r="C43" s="148" t="s">
        <v>50</v>
      </c>
      <c r="D43" s="381" t="s">
        <v>5</v>
      </c>
      <c r="E43" s="383"/>
      <c r="F43" s="383"/>
      <c r="G43" s="383"/>
      <c r="H43" s="383"/>
      <c r="I43" s="382"/>
    </row>
    <row r="44" spans="1:10" s="139" customFormat="1" ht="25.15" customHeight="1" x14ac:dyDescent="0.2">
      <c r="A44" s="149"/>
      <c r="B44" s="150"/>
      <c r="C44" s="148" t="s">
        <v>51</v>
      </c>
      <c r="D44" s="381" t="s">
        <v>18</v>
      </c>
      <c r="E44" s="383"/>
      <c r="F44" s="383"/>
      <c r="G44" s="383"/>
      <c r="H44" s="383"/>
      <c r="I44" s="382"/>
    </row>
    <row r="45" spans="1:10" s="139" customFormat="1" ht="25.15" customHeight="1" x14ac:dyDescent="0.2">
      <c r="A45" s="149"/>
      <c r="B45" s="150"/>
      <c r="C45" s="148" t="s">
        <v>52</v>
      </c>
      <c r="D45" s="381" t="s">
        <v>16</v>
      </c>
      <c r="E45" s="383"/>
      <c r="F45" s="383"/>
      <c r="G45" s="383"/>
      <c r="H45" s="383"/>
      <c r="I45" s="382"/>
    </row>
    <row r="46" spans="1:10" s="139" customFormat="1" ht="25.15" customHeight="1" x14ac:dyDescent="0.2">
      <c r="A46" s="149"/>
      <c r="B46" s="150"/>
      <c r="C46" s="148" t="s">
        <v>53</v>
      </c>
      <c r="D46" s="381" t="s">
        <v>10</v>
      </c>
      <c r="E46" s="383"/>
      <c r="F46" s="383"/>
      <c r="G46" s="383"/>
      <c r="H46" s="383"/>
      <c r="I46" s="382"/>
    </row>
    <row r="47" spans="1:10" s="139" customFormat="1" ht="25.15" customHeight="1" x14ac:dyDescent="0.2">
      <c r="A47" s="149"/>
      <c r="B47" s="150"/>
      <c r="C47" s="148" t="s">
        <v>54</v>
      </c>
      <c r="D47" s="381" t="s">
        <v>8</v>
      </c>
      <c r="E47" s="383"/>
      <c r="F47" s="383"/>
      <c r="G47" s="383"/>
      <c r="H47" s="383"/>
      <c r="I47" s="382"/>
    </row>
    <row r="48" spans="1:10" s="139" customFormat="1" ht="25.15" customHeight="1" x14ac:dyDescent="0.2">
      <c r="A48" s="149"/>
      <c r="B48" s="150"/>
      <c r="C48" s="148" t="s">
        <v>55</v>
      </c>
      <c r="D48" s="381" t="s">
        <v>267</v>
      </c>
      <c r="E48" s="383"/>
      <c r="F48" s="383"/>
      <c r="G48" s="383"/>
      <c r="H48" s="383"/>
      <c r="I48" s="382"/>
    </row>
    <row r="49" spans="1:9" s="139" customFormat="1" ht="25.15" customHeight="1" x14ac:dyDescent="0.2">
      <c r="A49" s="149"/>
      <c r="B49" s="151"/>
      <c r="C49" s="148" t="s">
        <v>56</v>
      </c>
      <c r="D49" s="389" t="s">
        <v>194</v>
      </c>
      <c r="E49" s="390"/>
      <c r="F49" s="390"/>
      <c r="G49" s="390"/>
      <c r="H49" s="390"/>
      <c r="I49" s="391"/>
    </row>
    <row r="50" spans="1:9" s="139" customFormat="1" ht="25.15" customHeight="1" x14ac:dyDescent="0.2">
      <c r="A50" s="149"/>
      <c r="B50" s="152"/>
      <c r="C50" s="148" t="s">
        <v>57</v>
      </c>
      <c r="D50" s="389" t="s">
        <v>100</v>
      </c>
      <c r="E50" s="390"/>
      <c r="F50" s="390"/>
      <c r="G50" s="390"/>
      <c r="H50" s="390"/>
      <c r="I50" s="391"/>
    </row>
    <row r="51" spans="1:9" s="139" customFormat="1" ht="25.15" customHeight="1" x14ac:dyDescent="0.2">
      <c r="A51" s="149"/>
      <c r="B51" s="152"/>
      <c r="C51" s="148" t="s">
        <v>58</v>
      </c>
      <c r="D51" s="381" t="s">
        <v>19</v>
      </c>
      <c r="E51" s="383"/>
      <c r="F51" s="383"/>
      <c r="G51" s="383"/>
      <c r="H51" s="383"/>
      <c r="I51" s="382"/>
    </row>
    <row r="52" spans="1:9" s="139" customFormat="1" ht="25.15" customHeight="1" x14ac:dyDescent="0.2">
      <c r="A52" s="153"/>
      <c r="B52" s="154"/>
      <c r="C52" s="148" t="s">
        <v>59</v>
      </c>
      <c r="D52" s="381" t="s">
        <v>268</v>
      </c>
      <c r="E52" s="383"/>
      <c r="F52" s="383"/>
      <c r="G52" s="383"/>
      <c r="H52" s="383"/>
      <c r="I52" s="382"/>
    </row>
    <row r="53" spans="1:9" s="139" customFormat="1" ht="25.15" customHeight="1" x14ac:dyDescent="0.2">
      <c r="A53" s="392"/>
      <c r="B53" s="392"/>
      <c r="C53" s="392"/>
      <c r="D53" s="392"/>
      <c r="E53" s="392"/>
      <c r="F53" s="392"/>
      <c r="G53" s="392"/>
      <c r="H53" s="392"/>
      <c r="I53" s="155"/>
    </row>
    <row r="54" spans="1:9" s="139" customFormat="1" ht="25.15" customHeight="1" x14ac:dyDescent="0.2">
      <c r="A54" s="384" t="s">
        <v>270</v>
      </c>
      <c r="B54" s="384"/>
      <c r="C54" s="137" t="s">
        <v>77</v>
      </c>
      <c r="D54" s="137" t="s">
        <v>78</v>
      </c>
      <c r="E54" s="137" t="s">
        <v>79</v>
      </c>
      <c r="F54" s="137" t="s">
        <v>80</v>
      </c>
      <c r="G54" s="393" t="s">
        <v>93</v>
      </c>
      <c r="H54" s="393"/>
    </row>
    <row r="55" spans="1:9" s="139" customFormat="1" ht="25.15" customHeight="1" x14ac:dyDescent="0.2">
      <c r="A55" s="384" t="s">
        <v>184</v>
      </c>
      <c r="B55" s="384"/>
      <c r="C55" s="140" t="s">
        <v>271</v>
      </c>
      <c r="D55" s="142" t="s">
        <v>272</v>
      </c>
      <c r="E55" s="216">
        <v>10</v>
      </c>
      <c r="F55" s="217">
        <f>'SVS 3'!D43</f>
        <v>0</v>
      </c>
      <c r="G55" s="385">
        <f>E55*F55</f>
        <v>0</v>
      </c>
      <c r="H55" s="385"/>
    </row>
    <row r="56" spans="1:9" s="139" customFormat="1" ht="25.15" customHeight="1" x14ac:dyDescent="0.2">
      <c r="A56" s="386" t="s">
        <v>75</v>
      </c>
      <c r="B56" s="386"/>
      <c r="C56" s="386"/>
      <c r="D56" s="386"/>
      <c r="E56" s="386"/>
      <c r="F56" s="386"/>
      <c r="G56" s="387">
        <f>G55</f>
        <v>0</v>
      </c>
      <c r="H56" s="387"/>
    </row>
    <row r="57" spans="1:9" s="139" customFormat="1" ht="25.15" customHeight="1" x14ac:dyDescent="0.2">
      <c r="A57" s="359" t="s">
        <v>103</v>
      </c>
      <c r="B57" s="359"/>
      <c r="C57" s="359"/>
      <c r="D57" s="359"/>
      <c r="E57" s="359"/>
      <c r="F57" s="156">
        <v>251</v>
      </c>
      <c r="G57" s="388">
        <f>G56*F57</f>
        <v>0</v>
      </c>
      <c r="H57" s="388"/>
    </row>
    <row r="60" spans="1:9" ht="13.5" thickBot="1" x14ac:dyDescent="0.25"/>
    <row r="61" spans="1:9" ht="25.15" customHeight="1" thickBot="1" x14ac:dyDescent="0.25">
      <c r="A61" s="26">
        <v>3</v>
      </c>
      <c r="B61" s="27" t="s">
        <v>241</v>
      </c>
      <c r="C61" s="3"/>
      <c r="D61" s="3"/>
      <c r="E61" s="3"/>
      <c r="F61" s="3"/>
      <c r="G61" s="3"/>
      <c r="H61" s="3"/>
    </row>
    <row r="62" spans="1:9" ht="25.15" customHeight="1" x14ac:dyDescent="0.2">
      <c r="A62" s="22" t="s">
        <v>242</v>
      </c>
      <c r="B62" s="272" t="s">
        <v>61</v>
      </c>
      <c r="C62" s="274"/>
      <c r="D62" s="269" t="s">
        <v>226</v>
      </c>
      <c r="E62" s="273"/>
      <c r="F62" s="273"/>
      <c r="G62" s="273"/>
      <c r="H62" s="273"/>
      <c r="I62" s="274"/>
    </row>
    <row r="63" spans="1:9" ht="25.15" customHeight="1" x14ac:dyDescent="0.2">
      <c r="A63" s="22" t="s">
        <v>243</v>
      </c>
      <c r="B63" s="272" t="s">
        <v>0</v>
      </c>
      <c r="C63" s="274"/>
      <c r="D63" s="272" t="s">
        <v>85</v>
      </c>
      <c r="E63" s="273"/>
      <c r="F63" s="273"/>
      <c r="G63" s="273"/>
      <c r="H63" s="273"/>
      <c r="I63" s="274"/>
    </row>
    <row r="64" spans="1:9" ht="25.15" customHeight="1" x14ac:dyDescent="0.2">
      <c r="A64" s="22" t="s">
        <v>244</v>
      </c>
      <c r="B64" s="272" t="s">
        <v>11</v>
      </c>
      <c r="C64" s="274"/>
      <c r="D64" s="272" t="s">
        <v>12</v>
      </c>
      <c r="E64" s="273"/>
      <c r="F64" s="273"/>
      <c r="G64" s="273"/>
      <c r="H64" s="273"/>
      <c r="I64" s="274"/>
    </row>
    <row r="65" spans="1:9" ht="25.15" customHeight="1" x14ac:dyDescent="0.2">
      <c r="A65" s="22" t="s">
        <v>245</v>
      </c>
      <c r="B65" s="7" t="s">
        <v>104</v>
      </c>
      <c r="C65" s="24" t="s">
        <v>246</v>
      </c>
      <c r="D65" s="269" t="s">
        <v>3</v>
      </c>
      <c r="E65" s="270"/>
      <c r="F65" s="270"/>
      <c r="G65" s="270"/>
      <c r="H65" s="270"/>
      <c r="I65" s="271"/>
    </row>
    <row r="66" spans="1:9" ht="25.15" customHeight="1" x14ac:dyDescent="0.2">
      <c r="A66" s="5"/>
      <c r="B66" s="8"/>
      <c r="C66" s="24" t="s">
        <v>247</v>
      </c>
      <c r="D66" s="272" t="s">
        <v>6</v>
      </c>
      <c r="E66" s="273"/>
      <c r="F66" s="273"/>
      <c r="G66" s="273"/>
      <c r="H66" s="273"/>
      <c r="I66" s="274"/>
    </row>
    <row r="67" spans="1:9" ht="25.15" customHeight="1" x14ac:dyDescent="0.2">
      <c r="A67" s="5"/>
      <c r="B67" s="8"/>
      <c r="C67" s="24" t="s">
        <v>248</v>
      </c>
      <c r="D67" s="272" t="s">
        <v>5</v>
      </c>
      <c r="E67" s="273"/>
      <c r="F67" s="273"/>
      <c r="G67" s="273"/>
      <c r="H67" s="273"/>
      <c r="I67" s="274"/>
    </row>
    <row r="68" spans="1:9" ht="266.45" customHeight="1" x14ac:dyDescent="0.2">
      <c r="A68" s="5"/>
      <c r="B68" s="8"/>
      <c r="C68" s="24" t="s">
        <v>249</v>
      </c>
      <c r="D68" s="321" t="s">
        <v>229</v>
      </c>
      <c r="E68" s="322"/>
      <c r="F68" s="322"/>
      <c r="G68" s="322"/>
      <c r="H68" s="322"/>
      <c r="I68" s="323"/>
    </row>
    <row r="69" spans="1:9" ht="25.15" customHeight="1" x14ac:dyDescent="0.2">
      <c r="A69" s="5"/>
      <c r="B69" s="8"/>
      <c r="C69" s="24" t="s">
        <v>250</v>
      </c>
      <c r="D69" s="272" t="s">
        <v>8</v>
      </c>
      <c r="E69" s="273"/>
      <c r="F69" s="273"/>
      <c r="G69" s="273"/>
      <c r="H69" s="273"/>
      <c r="I69" s="274"/>
    </row>
    <row r="70" spans="1:9" ht="25.15" customHeight="1" x14ac:dyDescent="0.2">
      <c r="A70" s="5"/>
      <c r="B70" s="8"/>
      <c r="C70" s="24" t="s">
        <v>251</v>
      </c>
      <c r="D70" s="272" t="s">
        <v>183</v>
      </c>
      <c r="E70" s="273"/>
      <c r="F70" s="273"/>
      <c r="G70" s="273"/>
      <c r="H70" s="273"/>
      <c r="I70" s="274"/>
    </row>
    <row r="71" spans="1:9" ht="25.15" customHeight="1" x14ac:dyDescent="0.2">
      <c r="A71" s="5"/>
      <c r="B71" s="8"/>
      <c r="C71" s="24" t="s">
        <v>252</v>
      </c>
      <c r="D71" s="272" t="s">
        <v>9</v>
      </c>
      <c r="E71" s="273"/>
      <c r="F71" s="273"/>
      <c r="G71" s="273"/>
      <c r="H71" s="273"/>
      <c r="I71" s="274"/>
    </row>
    <row r="72" spans="1:9" ht="25.15" customHeight="1" x14ac:dyDescent="0.2">
      <c r="A72" s="5"/>
      <c r="B72" s="8"/>
      <c r="C72" s="24" t="s">
        <v>253</v>
      </c>
      <c r="D72" s="272" t="s">
        <v>10</v>
      </c>
      <c r="E72" s="273"/>
      <c r="F72" s="273"/>
      <c r="G72" s="273"/>
      <c r="H72" s="273"/>
      <c r="I72" s="274"/>
    </row>
    <row r="73" spans="1:9" ht="25.15" customHeight="1" x14ac:dyDescent="0.2">
      <c r="A73" s="5"/>
      <c r="B73" s="8"/>
      <c r="C73" s="24" t="s">
        <v>254</v>
      </c>
      <c r="D73" s="269" t="s">
        <v>83</v>
      </c>
      <c r="E73" s="270"/>
      <c r="F73" s="270"/>
      <c r="G73" s="270"/>
      <c r="H73" s="270"/>
      <c r="I73" s="271"/>
    </row>
    <row r="74" spans="1:9" ht="25.15" customHeight="1" x14ac:dyDescent="0.2">
      <c r="A74" s="6"/>
      <c r="B74" s="9"/>
      <c r="C74" s="24" t="s">
        <v>255</v>
      </c>
      <c r="D74" s="269" t="s">
        <v>101</v>
      </c>
      <c r="E74" s="270"/>
      <c r="F74" s="270"/>
      <c r="G74" s="270"/>
      <c r="H74" s="270"/>
      <c r="I74" s="271"/>
    </row>
    <row r="75" spans="1:9" ht="25.15" customHeight="1" x14ac:dyDescent="0.2">
      <c r="A75" s="280"/>
      <c r="B75" s="280"/>
      <c r="C75" s="280"/>
      <c r="D75" s="280"/>
      <c r="E75" s="280"/>
      <c r="F75" s="280"/>
      <c r="G75" s="280"/>
      <c r="H75" s="280"/>
      <c r="I75" s="35"/>
    </row>
    <row r="76" spans="1:9" ht="25.15" customHeight="1" x14ac:dyDescent="0.2">
      <c r="A76" s="279" t="s">
        <v>276</v>
      </c>
      <c r="B76" s="279"/>
      <c r="C76" s="19" t="s">
        <v>77</v>
      </c>
      <c r="D76" s="19" t="s">
        <v>78</v>
      </c>
      <c r="E76" s="19" t="s">
        <v>79</v>
      </c>
      <c r="F76" s="19" t="s">
        <v>80</v>
      </c>
      <c r="G76" s="287" t="s">
        <v>93</v>
      </c>
      <c r="H76" s="287"/>
      <c r="I76" s="15"/>
    </row>
    <row r="77" spans="1:9" ht="25.15" customHeight="1" x14ac:dyDescent="0.2">
      <c r="A77" s="306" t="s">
        <v>184</v>
      </c>
      <c r="B77" s="306"/>
      <c r="C77" s="20" t="s">
        <v>84</v>
      </c>
      <c r="D77" s="21" t="s">
        <v>82</v>
      </c>
      <c r="E77" s="219">
        <v>11</v>
      </c>
      <c r="F77" s="220">
        <f>'SVS 3'!D43</f>
        <v>0</v>
      </c>
      <c r="G77" s="307">
        <f>E77*F77</f>
        <v>0</v>
      </c>
      <c r="H77" s="307"/>
      <c r="I77" s="15"/>
    </row>
    <row r="78" spans="1:9" ht="25.15" customHeight="1" x14ac:dyDescent="0.2">
      <c r="A78" s="266" t="s">
        <v>75</v>
      </c>
      <c r="B78" s="266"/>
      <c r="C78" s="266"/>
      <c r="D78" s="266"/>
      <c r="E78" s="266"/>
      <c r="F78" s="266"/>
      <c r="G78" s="308">
        <f>G77</f>
        <v>0</v>
      </c>
      <c r="H78" s="308"/>
    </row>
    <row r="79" spans="1:9" ht="25.15" customHeight="1" x14ac:dyDescent="0.2">
      <c r="A79" s="263" t="s">
        <v>103</v>
      </c>
      <c r="B79" s="263"/>
      <c r="C79" s="263"/>
      <c r="D79" s="263"/>
      <c r="E79" s="263"/>
      <c r="F79" s="33">
        <v>251</v>
      </c>
      <c r="G79" s="309">
        <f>G78*F79</f>
        <v>0</v>
      </c>
      <c r="H79" s="309"/>
    </row>
    <row r="82" spans="1:9" ht="13.5" thickBot="1" x14ac:dyDescent="0.25"/>
    <row r="83" spans="1:9" ht="25.15" customHeight="1" thickBot="1" x14ac:dyDescent="0.25">
      <c r="A83" s="26" t="s">
        <v>22</v>
      </c>
      <c r="B83" s="275" t="s">
        <v>13</v>
      </c>
      <c r="C83" s="276"/>
      <c r="D83" s="18"/>
      <c r="E83" s="18"/>
      <c r="F83" s="18"/>
      <c r="G83" s="18"/>
      <c r="H83" s="18"/>
    </row>
    <row r="84" spans="1:9" ht="25.15" customHeight="1" x14ac:dyDescent="0.2">
      <c r="A84" s="28" t="s">
        <v>23</v>
      </c>
      <c r="B84" s="272" t="s">
        <v>61</v>
      </c>
      <c r="C84" s="274"/>
      <c r="D84" s="272" t="s">
        <v>4</v>
      </c>
      <c r="E84" s="273"/>
      <c r="F84" s="273"/>
      <c r="G84" s="273"/>
      <c r="H84" s="273"/>
      <c r="I84" s="274"/>
    </row>
    <row r="85" spans="1:9" ht="25.15" customHeight="1" x14ac:dyDescent="0.2">
      <c r="A85" s="28" t="s">
        <v>24</v>
      </c>
      <c r="B85" s="272" t="s">
        <v>0</v>
      </c>
      <c r="C85" s="274"/>
      <c r="D85" s="294" t="s">
        <v>278</v>
      </c>
      <c r="E85" s="295"/>
      <c r="F85" s="295"/>
      <c r="G85" s="295"/>
      <c r="H85" s="295"/>
      <c r="I85" s="296"/>
    </row>
    <row r="86" spans="1:9" ht="25.15" customHeight="1" x14ac:dyDescent="0.2">
      <c r="A86" s="25" t="s">
        <v>25</v>
      </c>
      <c r="B86" s="289" t="s">
        <v>21</v>
      </c>
      <c r="C86" s="290"/>
      <c r="D86" s="289" t="s">
        <v>12</v>
      </c>
      <c r="E86" s="297"/>
      <c r="F86" s="297"/>
      <c r="G86" s="297"/>
      <c r="H86" s="297"/>
      <c r="I86" s="290"/>
    </row>
    <row r="87" spans="1:9" ht="25.15" customHeight="1" x14ac:dyDescent="0.2">
      <c r="A87" s="29"/>
      <c r="B87" s="30"/>
      <c r="C87" s="31"/>
      <c r="D87" s="329" t="s">
        <v>195</v>
      </c>
      <c r="E87" s="330"/>
      <c r="F87" s="330"/>
      <c r="G87" s="330"/>
      <c r="H87" s="330"/>
      <c r="I87" s="331"/>
    </row>
    <row r="88" spans="1:9" ht="35.25" customHeight="1" x14ac:dyDescent="0.2">
      <c r="A88" s="25" t="s">
        <v>26</v>
      </c>
      <c r="B88" s="7" t="s">
        <v>104</v>
      </c>
      <c r="C88" s="32" t="s">
        <v>196</v>
      </c>
      <c r="D88" s="298" t="s">
        <v>257</v>
      </c>
      <c r="E88" s="299"/>
      <c r="F88" s="299"/>
      <c r="G88" s="299"/>
      <c r="H88" s="299"/>
      <c r="I88" s="300"/>
    </row>
    <row r="89" spans="1:9" x14ac:dyDescent="0.2">
      <c r="A89" s="88"/>
      <c r="B89" s="10"/>
      <c r="C89" s="87"/>
      <c r="D89" s="291" t="s">
        <v>256</v>
      </c>
      <c r="E89" s="292"/>
      <c r="F89" s="292"/>
      <c r="G89" s="292"/>
      <c r="H89" s="292"/>
      <c r="I89" s="293"/>
    </row>
    <row r="90" spans="1:9" x14ac:dyDescent="0.2">
      <c r="A90" s="88"/>
      <c r="B90" s="10"/>
      <c r="C90" s="87"/>
      <c r="D90" s="291" t="s">
        <v>201</v>
      </c>
      <c r="E90" s="292"/>
      <c r="F90" s="292"/>
      <c r="G90" s="292"/>
      <c r="H90" s="292"/>
      <c r="I90" s="293"/>
    </row>
    <row r="91" spans="1:9" ht="290.10000000000002" customHeight="1" x14ac:dyDescent="0.2">
      <c r="A91" s="5"/>
      <c r="B91" s="10"/>
      <c r="C91" s="12"/>
      <c r="D91" s="302" t="s">
        <v>202</v>
      </c>
      <c r="E91" s="303"/>
      <c r="F91" s="303"/>
      <c r="G91" s="303"/>
      <c r="H91" s="303"/>
      <c r="I91" s="304"/>
    </row>
    <row r="92" spans="1:9" ht="13.15" customHeight="1" x14ac:dyDescent="0.2">
      <c r="A92" s="5"/>
      <c r="B92" s="10"/>
      <c r="C92" s="13" t="s">
        <v>197</v>
      </c>
      <c r="D92" s="298" t="s">
        <v>185</v>
      </c>
      <c r="E92" s="299"/>
      <c r="F92" s="299"/>
      <c r="G92" s="299"/>
      <c r="H92" s="299"/>
      <c r="I92" s="300"/>
    </row>
    <row r="93" spans="1:9" ht="30" customHeight="1" x14ac:dyDescent="0.2">
      <c r="A93" s="5"/>
      <c r="B93" s="10"/>
      <c r="C93" s="14"/>
      <c r="D93" s="291" t="s">
        <v>186</v>
      </c>
      <c r="E93" s="305"/>
      <c r="F93" s="305"/>
      <c r="G93" s="305"/>
      <c r="H93" s="305"/>
      <c r="I93" s="293"/>
    </row>
    <row r="94" spans="1:9" ht="50.45" customHeight="1" x14ac:dyDescent="0.2">
      <c r="A94" s="5"/>
      <c r="B94" s="10"/>
      <c r="C94" s="14"/>
      <c r="D94" s="291" t="s">
        <v>213</v>
      </c>
      <c r="E94" s="305"/>
      <c r="F94" s="305"/>
      <c r="G94" s="305"/>
      <c r="H94" s="305"/>
      <c r="I94" s="293"/>
    </row>
    <row r="95" spans="1:9" ht="100.15" customHeight="1" x14ac:dyDescent="0.2">
      <c r="A95" s="5"/>
      <c r="B95" s="10"/>
      <c r="C95" s="14"/>
      <c r="D95" s="368" t="s">
        <v>230</v>
      </c>
      <c r="E95" s="369"/>
      <c r="F95" s="369"/>
      <c r="G95" s="369"/>
      <c r="H95" s="369"/>
      <c r="I95" s="317"/>
    </row>
    <row r="96" spans="1:9" ht="54.95" customHeight="1" x14ac:dyDescent="0.2">
      <c r="A96" s="5"/>
      <c r="B96" s="10"/>
      <c r="C96" s="11" t="s">
        <v>198</v>
      </c>
      <c r="D96" s="301" t="s">
        <v>187</v>
      </c>
      <c r="E96" s="301"/>
      <c r="F96" s="301"/>
      <c r="G96" s="301"/>
      <c r="H96" s="301"/>
      <c r="I96" s="301"/>
    </row>
    <row r="97" spans="1:9" ht="25.15" customHeight="1" x14ac:dyDescent="0.2">
      <c r="A97" s="5"/>
      <c r="B97" s="8"/>
      <c r="C97" s="11" t="s">
        <v>200</v>
      </c>
      <c r="D97" s="272" t="s">
        <v>14</v>
      </c>
      <c r="E97" s="273"/>
      <c r="F97" s="273"/>
      <c r="G97" s="273"/>
      <c r="H97" s="273"/>
      <c r="I97" s="274"/>
    </row>
    <row r="98" spans="1:9" ht="25.15" customHeight="1" x14ac:dyDescent="0.2">
      <c r="A98" s="5"/>
      <c r="B98" s="8"/>
      <c r="C98" s="11" t="s">
        <v>199</v>
      </c>
      <c r="D98" s="269" t="s">
        <v>15</v>
      </c>
      <c r="E98" s="270"/>
      <c r="F98" s="270"/>
      <c r="G98" s="270"/>
      <c r="H98" s="270"/>
      <c r="I98" s="271"/>
    </row>
    <row r="99" spans="1:9" ht="25.15" customHeight="1" x14ac:dyDescent="0.2">
      <c r="A99" s="6"/>
      <c r="B99" s="9"/>
      <c r="C99" s="11" t="s">
        <v>27</v>
      </c>
      <c r="D99" s="269" t="s">
        <v>102</v>
      </c>
      <c r="E99" s="270"/>
      <c r="F99" s="270"/>
      <c r="G99" s="270"/>
      <c r="H99" s="270"/>
      <c r="I99" s="271"/>
    </row>
    <row r="100" spans="1:9" ht="25.15" customHeight="1" x14ac:dyDescent="0.2">
      <c r="A100" s="280"/>
      <c r="B100" s="280"/>
      <c r="C100" s="280"/>
      <c r="D100" s="280"/>
      <c r="E100" s="280"/>
      <c r="F100" s="280"/>
      <c r="G100" s="280"/>
      <c r="H100" s="280"/>
      <c r="I100" s="35"/>
    </row>
    <row r="101" spans="1:9" ht="25.15" customHeight="1" x14ac:dyDescent="0.2">
      <c r="A101" s="279" t="s">
        <v>279</v>
      </c>
      <c r="B101" s="279"/>
      <c r="C101" s="324" t="s">
        <v>328</v>
      </c>
      <c r="D101" s="325"/>
      <c r="E101" s="370" t="s">
        <v>313</v>
      </c>
      <c r="F101" s="371"/>
      <c r="G101" s="318" t="s">
        <v>277</v>
      </c>
      <c r="H101" s="319"/>
      <c r="I101" s="15"/>
    </row>
    <row r="102" spans="1:9" ht="25.15" customHeight="1" x14ac:dyDescent="0.2">
      <c r="A102" s="320" t="s">
        <v>196</v>
      </c>
      <c r="B102" s="310"/>
      <c r="C102" s="326">
        <v>0</v>
      </c>
      <c r="D102" s="327"/>
      <c r="E102" s="372">
        <f>'SVS 3'!D43</f>
        <v>0</v>
      </c>
      <c r="F102" s="372"/>
      <c r="G102" s="307">
        <f>C102*E102</f>
        <v>0</v>
      </c>
      <c r="H102" s="307"/>
      <c r="I102" s="15"/>
    </row>
    <row r="103" spans="1:9" ht="25.15" customHeight="1" x14ac:dyDescent="0.2">
      <c r="A103" s="320" t="s">
        <v>197</v>
      </c>
      <c r="B103" s="310"/>
      <c r="C103" s="326">
        <v>0</v>
      </c>
      <c r="D103" s="327"/>
      <c r="E103" s="372">
        <f>'SVS 3'!D43</f>
        <v>0</v>
      </c>
      <c r="F103" s="372"/>
      <c r="G103" s="307">
        <f t="shared" ref="G103:G104" si="1">C103*E103</f>
        <v>0</v>
      </c>
      <c r="H103" s="307"/>
      <c r="I103" s="15"/>
    </row>
    <row r="104" spans="1:9" ht="25.15" customHeight="1" x14ac:dyDescent="0.2">
      <c r="A104" s="320" t="s">
        <v>198</v>
      </c>
      <c r="B104" s="310"/>
      <c r="C104" s="326">
        <v>0</v>
      </c>
      <c r="D104" s="327"/>
      <c r="E104" s="372">
        <f>'SVS 3'!D43</f>
        <v>0</v>
      </c>
      <c r="F104" s="372"/>
      <c r="G104" s="307">
        <f t="shared" si="1"/>
        <v>0</v>
      </c>
      <c r="H104" s="307"/>
      <c r="I104" s="15"/>
    </row>
    <row r="105" spans="1:9" ht="25.15" customHeight="1" x14ac:dyDescent="0.2">
      <c r="A105" s="263" t="s">
        <v>188</v>
      </c>
      <c r="B105" s="263"/>
      <c r="C105" s="263"/>
      <c r="D105" s="263"/>
      <c r="E105" s="263"/>
      <c r="F105" s="263"/>
      <c r="G105" s="328">
        <f>G102+G103+G104</f>
        <v>0</v>
      </c>
      <c r="H105" s="328"/>
    </row>
    <row r="107" spans="1:9" x14ac:dyDescent="0.2">
      <c r="I107" s="1"/>
    </row>
    <row r="108" spans="1:9" ht="25.15" customHeight="1" thickBot="1" x14ac:dyDescent="0.25">
      <c r="A108" s="26">
        <v>5</v>
      </c>
      <c r="B108" s="27" t="s">
        <v>203</v>
      </c>
      <c r="I108" s="1"/>
    </row>
    <row r="109" spans="1:9" ht="25.15" customHeight="1" x14ac:dyDescent="0.2">
      <c r="A109" s="28" t="s">
        <v>69</v>
      </c>
      <c r="B109" s="310" t="s">
        <v>61</v>
      </c>
      <c r="C109" s="310"/>
      <c r="D109" s="272" t="s">
        <v>4</v>
      </c>
      <c r="E109" s="273"/>
      <c r="F109" s="273"/>
      <c r="G109" s="273"/>
      <c r="H109" s="273"/>
      <c r="I109" s="274"/>
    </row>
    <row r="110" spans="1:9" ht="38.25" x14ac:dyDescent="0.2">
      <c r="A110" s="25" t="s">
        <v>70</v>
      </c>
      <c r="B110" s="36" t="s">
        <v>204</v>
      </c>
      <c r="C110" s="32" t="s">
        <v>71</v>
      </c>
      <c r="D110" s="314" t="s">
        <v>231</v>
      </c>
      <c r="E110" s="314"/>
      <c r="F110" s="314"/>
      <c r="G110" s="314"/>
      <c r="H110" s="314"/>
      <c r="I110" s="315"/>
    </row>
    <row r="111" spans="1:9" ht="117.95" customHeight="1" x14ac:dyDescent="0.2">
      <c r="A111" s="5"/>
      <c r="B111" s="16"/>
      <c r="C111" s="32" t="s">
        <v>72</v>
      </c>
      <c r="D111" s="316" t="s">
        <v>219</v>
      </c>
      <c r="E111" s="316"/>
      <c r="F111" s="316"/>
      <c r="G111" s="316"/>
      <c r="H111" s="316"/>
      <c r="I111" s="317"/>
    </row>
    <row r="112" spans="1:9" x14ac:dyDescent="0.2">
      <c r="A112" s="5"/>
      <c r="B112" s="16"/>
      <c r="C112" s="87"/>
      <c r="D112" s="365" t="s">
        <v>210</v>
      </c>
      <c r="E112" s="366"/>
      <c r="F112" s="366"/>
      <c r="G112" s="366"/>
      <c r="H112" s="366"/>
      <c r="I112" s="367"/>
    </row>
    <row r="113" spans="1:25" x14ac:dyDescent="0.2">
      <c r="A113" s="6"/>
      <c r="B113" s="17"/>
      <c r="C113" s="89"/>
      <c r="D113" s="284" t="s">
        <v>236</v>
      </c>
      <c r="E113" s="285"/>
      <c r="F113" s="285"/>
      <c r="G113" s="285"/>
      <c r="H113" s="285"/>
      <c r="I113" s="286"/>
    </row>
    <row r="115" spans="1:25" ht="63.75" x14ac:dyDescent="0.2">
      <c r="A115" s="37" t="s">
        <v>94</v>
      </c>
      <c r="B115" s="38" t="s">
        <v>222</v>
      </c>
      <c r="C115" s="231" t="s">
        <v>223</v>
      </c>
      <c r="D115" s="226" t="s">
        <v>314</v>
      </c>
      <c r="E115" s="84" t="s">
        <v>96</v>
      </c>
      <c r="F115" s="38" t="s">
        <v>95</v>
      </c>
      <c r="G115" s="24" t="s">
        <v>281</v>
      </c>
      <c r="H115" s="96"/>
      <c r="I115" s="96"/>
      <c r="J115" s="15"/>
      <c r="K115" s="15"/>
      <c r="L115" s="15"/>
      <c r="M115" s="15"/>
      <c r="N115" s="15"/>
      <c r="O115" s="15"/>
      <c r="P115" s="15"/>
      <c r="Q115" s="15"/>
      <c r="R115" s="15"/>
      <c r="S115" s="15"/>
      <c r="T115" s="15"/>
      <c r="U115" s="15"/>
      <c r="V115" s="15"/>
      <c r="W115" s="15"/>
      <c r="X115" s="15"/>
      <c r="Y115" s="15"/>
    </row>
    <row r="116" spans="1:25" ht="25.5" x14ac:dyDescent="0.2">
      <c r="A116" s="39" t="s">
        <v>71</v>
      </c>
      <c r="B116" s="38" t="s">
        <v>97</v>
      </c>
      <c r="C116" s="225">
        <v>0</v>
      </c>
      <c r="D116" s="227">
        <f>'SVS 3'!D43</f>
        <v>0</v>
      </c>
      <c r="E116" s="227">
        <f>C116*D116</f>
        <v>0</v>
      </c>
      <c r="F116" s="85">
        <v>251</v>
      </c>
      <c r="G116" s="227">
        <f>E116*F116</f>
        <v>0</v>
      </c>
      <c r="H116" s="96"/>
      <c r="I116" s="96"/>
      <c r="J116" s="15"/>
      <c r="K116" s="15"/>
      <c r="L116" s="15"/>
      <c r="M116" s="15"/>
      <c r="N116" s="15"/>
      <c r="O116" s="15"/>
      <c r="P116" s="15"/>
      <c r="Q116" s="15"/>
      <c r="R116" s="15"/>
      <c r="S116" s="15"/>
      <c r="T116" s="15"/>
      <c r="U116" s="15"/>
      <c r="V116" s="15"/>
      <c r="W116" s="15"/>
      <c r="X116" s="15"/>
      <c r="Y116" s="15"/>
    </row>
    <row r="117" spans="1:25" x14ac:dyDescent="0.2">
      <c r="A117" s="263" t="s">
        <v>188</v>
      </c>
      <c r="B117" s="263"/>
      <c r="C117" s="263"/>
      <c r="D117" s="263"/>
      <c r="E117" s="263"/>
      <c r="F117" s="263"/>
      <c r="G117" s="228">
        <f>G116</f>
        <v>0</v>
      </c>
      <c r="H117" s="96"/>
      <c r="I117" s="96"/>
      <c r="J117" s="15"/>
      <c r="K117" s="15"/>
      <c r="L117" s="15"/>
      <c r="M117" s="15"/>
      <c r="N117" s="15"/>
      <c r="O117" s="15"/>
      <c r="P117" s="15"/>
      <c r="Q117" s="15"/>
      <c r="R117" s="15"/>
      <c r="S117" s="15"/>
      <c r="T117" s="15"/>
      <c r="U117" s="15"/>
      <c r="V117" s="15"/>
      <c r="W117" s="15"/>
      <c r="X117" s="15"/>
      <c r="Y117" s="15"/>
    </row>
    <row r="118" spans="1:25" x14ac:dyDescent="0.2">
      <c r="A118" s="94"/>
      <c r="B118" s="15"/>
      <c r="C118" s="95"/>
      <c r="D118" s="96"/>
      <c r="E118" s="96"/>
      <c r="F118" s="96"/>
      <c r="G118" s="96"/>
      <c r="H118" s="96"/>
      <c r="I118" s="96"/>
      <c r="J118" s="15"/>
      <c r="K118" s="15"/>
      <c r="L118" s="15"/>
      <c r="M118" s="15"/>
      <c r="N118" s="15"/>
      <c r="O118" s="15"/>
      <c r="P118" s="15"/>
      <c r="Q118" s="15"/>
      <c r="R118" s="15"/>
      <c r="S118" s="15"/>
      <c r="T118" s="15"/>
      <c r="U118" s="15"/>
      <c r="V118" s="15"/>
      <c r="W118" s="15"/>
      <c r="X118" s="15"/>
      <c r="Y118" s="15"/>
    </row>
    <row r="119" spans="1:25" ht="38.25" x14ac:dyDescent="0.2">
      <c r="A119" s="4" t="s">
        <v>73</v>
      </c>
      <c r="B119" s="7" t="s">
        <v>68</v>
      </c>
      <c r="C119" s="32" t="s">
        <v>205</v>
      </c>
      <c r="D119" s="362" t="s">
        <v>224</v>
      </c>
      <c r="E119" s="314"/>
      <c r="F119" s="314"/>
      <c r="G119" s="314"/>
      <c r="H119" s="314"/>
      <c r="I119" s="315"/>
    </row>
    <row r="120" spans="1:25" ht="30.75" customHeight="1" x14ac:dyDescent="0.2">
      <c r="A120" s="98"/>
      <c r="B120" s="99"/>
      <c r="C120" s="100" t="s">
        <v>207</v>
      </c>
      <c r="D120" s="321" t="s">
        <v>225</v>
      </c>
      <c r="E120" s="322"/>
      <c r="F120" s="322"/>
      <c r="G120" s="322"/>
      <c r="H120" s="322"/>
      <c r="I120" s="323"/>
    </row>
    <row r="121" spans="1:25" x14ac:dyDescent="0.2">
      <c r="A121" s="101"/>
      <c r="B121" s="102"/>
      <c r="C121" s="100" t="s">
        <v>208</v>
      </c>
      <c r="D121" s="103" t="s">
        <v>209</v>
      </c>
      <c r="E121" s="93"/>
      <c r="F121" s="93"/>
      <c r="G121" s="93"/>
      <c r="H121" s="93"/>
      <c r="I121" s="104"/>
    </row>
    <row r="122" spans="1:25" x14ac:dyDescent="0.2">
      <c r="A122" s="101"/>
      <c r="B122" s="105"/>
      <c r="C122" s="106"/>
      <c r="D122" s="341" t="s">
        <v>234</v>
      </c>
      <c r="E122" s="363"/>
      <c r="F122" s="363"/>
      <c r="G122" s="363"/>
      <c r="H122" s="363"/>
      <c r="I122" s="364"/>
    </row>
    <row r="123" spans="1:25" x14ac:dyDescent="0.2">
      <c r="A123" s="101"/>
      <c r="B123" s="107"/>
      <c r="C123" s="108"/>
      <c r="D123" s="341" t="s">
        <v>220</v>
      </c>
      <c r="E123" s="363"/>
      <c r="F123" s="363"/>
      <c r="G123" s="363"/>
      <c r="H123" s="363"/>
      <c r="I123" s="364"/>
    </row>
    <row r="124" spans="1:25" x14ac:dyDescent="0.2">
      <c r="A124" s="98"/>
      <c r="B124" s="107"/>
      <c r="C124" s="108"/>
      <c r="D124" s="373" t="s">
        <v>206</v>
      </c>
      <c r="E124" s="374"/>
      <c r="F124" s="374"/>
      <c r="G124" s="374"/>
      <c r="H124" s="374"/>
      <c r="I124" s="375"/>
    </row>
    <row r="125" spans="1:25" ht="30.75" customHeight="1" x14ac:dyDescent="0.2">
      <c r="A125" s="109"/>
      <c r="B125" s="110"/>
      <c r="C125" s="111"/>
      <c r="D125" s="311" t="s">
        <v>235</v>
      </c>
      <c r="E125" s="312"/>
      <c r="F125" s="312"/>
      <c r="G125" s="312"/>
      <c r="H125" s="312"/>
      <c r="I125" s="313"/>
    </row>
    <row r="126" spans="1:25" x14ac:dyDescent="0.2">
      <c r="A126" s="112"/>
      <c r="B126" s="113"/>
      <c r="C126" s="114"/>
      <c r="D126" s="97"/>
      <c r="E126" s="97"/>
      <c r="F126" s="97"/>
      <c r="G126" s="97"/>
      <c r="H126" s="97"/>
      <c r="I126" s="97"/>
    </row>
    <row r="127" spans="1:25" ht="63.75" x14ac:dyDescent="0.2">
      <c r="A127" s="115" t="s">
        <v>94</v>
      </c>
      <c r="B127" s="116" t="s">
        <v>280</v>
      </c>
      <c r="C127" s="239" t="s">
        <v>223</v>
      </c>
      <c r="D127" s="226" t="s">
        <v>314</v>
      </c>
      <c r="E127" s="117" t="s">
        <v>96</v>
      </c>
      <c r="F127" s="116" t="s">
        <v>95</v>
      </c>
      <c r="G127" s="118" t="s">
        <v>281</v>
      </c>
      <c r="H127" s="93"/>
      <c r="I127" s="104"/>
    </row>
    <row r="128" spans="1:25" ht="51" x14ac:dyDescent="0.2">
      <c r="A128" s="119" t="s">
        <v>205</v>
      </c>
      <c r="B128" s="116" t="s">
        <v>228</v>
      </c>
      <c r="C128" s="225">
        <v>0</v>
      </c>
      <c r="D128" s="229">
        <f>'SVS 3'!D43</f>
        <v>0</v>
      </c>
      <c r="E128" s="229">
        <f>C128*D128</f>
        <v>0</v>
      </c>
      <c r="F128" s="120">
        <v>50</v>
      </c>
      <c r="G128" s="230">
        <f>E128*F128</f>
        <v>0</v>
      </c>
      <c r="H128" s="93"/>
      <c r="I128" s="104"/>
    </row>
    <row r="129" spans="1:9" ht="38.25" x14ac:dyDescent="0.2">
      <c r="A129" s="119" t="s">
        <v>207</v>
      </c>
      <c r="B129" s="116" t="s">
        <v>227</v>
      </c>
      <c r="C129" s="225">
        <v>0</v>
      </c>
      <c r="D129" s="229">
        <f>'SVS 3'!D43</f>
        <v>0</v>
      </c>
      <c r="E129" s="229">
        <f>C129*D129</f>
        <v>0</v>
      </c>
      <c r="F129" s="120">
        <v>100</v>
      </c>
      <c r="G129" s="230">
        <f>E129*F129</f>
        <v>0</v>
      </c>
      <c r="H129" s="93"/>
      <c r="I129" s="104"/>
    </row>
    <row r="130" spans="1:9" x14ac:dyDescent="0.2">
      <c r="A130" s="263" t="s">
        <v>188</v>
      </c>
      <c r="B130" s="263"/>
      <c r="C130" s="263"/>
      <c r="D130" s="263"/>
      <c r="E130" s="263"/>
      <c r="F130" s="263"/>
      <c r="G130" s="222">
        <f>SUM(G128:G129)</f>
        <v>0</v>
      </c>
      <c r="H130" s="93"/>
      <c r="I130" s="104"/>
    </row>
    <row r="131" spans="1:9" x14ac:dyDescent="0.2">
      <c r="A131" s="121"/>
      <c r="B131" s="104"/>
      <c r="C131" s="93"/>
      <c r="D131" s="93"/>
      <c r="E131" s="93"/>
      <c r="F131" s="93"/>
      <c r="G131" s="93"/>
      <c r="H131" s="93"/>
      <c r="I131" s="104"/>
    </row>
    <row r="132" spans="1:9" x14ac:dyDescent="0.2">
      <c r="A132" s="122">
        <v>6</v>
      </c>
      <c r="B132" s="376" t="s">
        <v>107</v>
      </c>
      <c r="C132" s="377"/>
      <c r="D132" s="378"/>
      <c r="E132" s="104"/>
      <c r="F132" s="104"/>
      <c r="G132" s="104"/>
      <c r="H132" s="104"/>
      <c r="I132" s="104"/>
    </row>
    <row r="133" spans="1:9" x14ac:dyDescent="0.2">
      <c r="A133" s="121"/>
      <c r="B133" s="104"/>
      <c r="C133" s="93"/>
      <c r="D133" s="104"/>
      <c r="E133" s="104"/>
      <c r="F133" s="104"/>
      <c r="G133" s="104"/>
      <c r="H133" s="104"/>
      <c r="I133" s="104"/>
    </row>
    <row r="134" spans="1:9" ht="25.5" x14ac:dyDescent="0.2">
      <c r="A134" s="123" t="s">
        <v>108</v>
      </c>
      <c r="B134" s="124" t="s">
        <v>109</v>
      </c>
      <c r="C134" s="125"/>
      <c r="D134" s="341" t="s">
        <v>233</v>
      </c>
      <c r="E134" s="342"/>
      <c r="F134" s="342"/>
      <c r="G134" s="342"/>
      <c r="H134" s="342"/>
      <c r="I134" s="342"/>
    </row>
    <row r="135" spans="1:9" x14ac:dyDescent="0.2">
      <c r="A135" s="98"/>
      <c r="B135" s="113"/>
      <c r="C135" s="126" t="s">
        <v>189</v>
      </c>
      <c r="D135" s="127" t="s">
        <v>214</v>
      </c>
      <c r="E135" s="92"/>
      <c r="F135" s="92"/>
      <c r="G135" s="92"/>
      <c r="H135" s="92"/>
      <c r="I135" s="92"/>
    </row>
    <row r="136" spans="1:9" x14ac:dyDescent="0.2">
      <c r="A136" s="98"/>
      <c r="B136" s="113"/>
      <c r="C136" s="126" t="s">
        <v>190</v>
      </c>
      <c r="D136" s="127" t="s">
        <v>215</v>
      </c>
      <c r="E136" s="92"/>
      <c r="F136" s="92"/>
      <c r="G136" s="92"/>
      <c r="H136" s="92"/>
      <c r="I136" s="92"/>
    </row>
    <row r="137" spans="1:9" x14ac:dyDescent="0.2">
      <c r="A137" s="98"/>
      <c r="B137" s="113"/>
      <c r="C137" s="126" t="s">
        <v>191</v>
      </c>
      <c r="D137" s="90" t="s">
        <v>216</v>
      </c>
      <c r="E137" s="92"/>
      <c r="F137" s="92"/>
      <c r="G137" s="92"/>
      <c r="H137" s="92"/>
      <c r="I137" s="92"/>
    </row>
    <row r="138" spans="1:9" x14ac:dyDescent="0.2">
      <c r="A138" s="98"/>
      <c r="B138" s="113"/>
      <c r="C138" s="114"/>
      <c r="D138" s="343" t="s">
        <v>60</v>
      </c>
      <c r="E138" s="344"/>
      <c r="F138" s="344"/>
      <c r="G138" s="344"/>
      <c r="H138" s="344"/>
      <c r="I138" s="344"/>
    </row>
    <row r="139" spans="1:9" x14ac:dyDescent="0.2">
      <c r="A139" s="98"/>
      <c r="B139" s="113"/>
      <c r="C139" s="114"/>
      <c r="D139" s="345" t="s">
        <v>118</v>
      </c>
      <c r="E139" s="346"/>
      <c r="F139" s="346"/>
      <c r="G139" s="346"/>
      <c r="H139" s="346"/>
      <c r="I139" s="346"/>
    </row>
    <row r="140" spans="1:9" x14ac:dyDescent="0.2">
      <c r="A140" s="98"/>
      <c r="B140" s="113"/>
      <c r="C140" s="114"/>
      <c r="D140" s="345" t="s">
        <v>62</v>
      </c>
      <c r="E140" s="346"/>
      <c r="F140" s="346"/>
      <c r="G140" s="346"/>
      <c r="H140" s="346"/>
      <c r="I140" s="346"/>
    </row>
    <row r="141" spans="1:9" x14ac:dyDescent="0.2">
      <c r="A141" s="98"/>
      <c r="B141" s="113"/>
      <c r="C141" s="114"/>
      <c r="D141" s="99" t="s">
        <v>63</v>
      </c>
      <c r="E141" s="104"/>
      <c r="F141" s="104"/>
      <c r="G141" s="104"/>
      <c r="H141" s="104"/>
      <c r="I141" s="104"/>
    </row>
    <row r="142" spans="1:9" x14ac:dyDescent="0.2">
      <c r="A142" s="121"/>
      <c r="B142" s="104"/>
      <c r="C142" s="93"/>
      <c r="D142" s="104"/>
      <c r="E142" s="104"/>
      <c r="F142" s="104"/>
      <c r="G142" s="104"/>
      <c r="H142" s="104"/>
      <c r="I142" s="104"/>
    </row>
    <row r="143" spans="1:9" ht="25.15" customHeight="1" x14ac:dyDescent="0.2">
      <c r="A143" s="121"/>
      <c r="B143" s="128"/>
      <c r="C143" s="222">
        <v>0</v>
      </c>
      <c r="D143" s="347" t="s">
        <v>119</v>
      </c>
      <c r="E143" s="348"/>
      <c r="F143" s="348"/>
      <c r="G143" s="348"/>
      <c r="H143" s="348"/>
      <c r="I143" s="348"/>
    </row>
    <row r="144" spans="1:9" x14ac:dyDescent="0.2">
      <c r="A144" s="121"/>
      <c r="B144" s="128"/>
      <c r="C144" s="129"/>
      <c r="D144" s="129"/>
      <c r="E144" s="129"/>
      <c r="F144" s="129"/>
      <c r="G144" s="129"/>
      <c r="H144" s="129"/>
      <c r="I144" s="129"/>
    </row>
    <row r="145" spans="1:9" x14ac:dyDescent="0.2">
      <c r="A145" s="121"/>
      <c r="B145" s="130"/>
      <c r="C145" s="129"/>
      <c r="D145" s="131" t="s">
        <v>192</v>
      </c>
      <c r="E145" s="129"/>
      <c r="F145" s="129"/>
      <c r="G145" s="129"/>
      <c r="H145" s="129"/>
      <c r="I145" s="129"/>
    </row>
    <row r="146" spans="1:9" ht="25.15" customHeight="1" x14ac:dyDescent="0.2">
      <c r="A146" s="121"/>
      <c r="B146" s="132" t="s">
        <v>189</v>
      </c>
      <c r="C146" s="245">
        <v>0</v>
      </c>
      <c r="D146" s="348" t="s">
        <v>217</v>
      </c>
      <c r="E146" s="348"/>
      <c r="F146" s="348"/>
      <c r="G146" s="348"/>
      <c r="H146" s="348"/>
      <c r="I146" s="348"/>
    </row>
    <row r="147" spans="1:9" ht="25.15" customHeight="1" x14ac:dyDescent="0.2">
      <c r="A147" s="121"/>
      <c r="B147" s="132" t="s">
        <v>190</v>
      </c>
      <c r="C147" s="245">
        <v>0</v>
      </c>
      <c r="D147" s="348" t="s">
        <v>218</v>
      </c>
      <c r="E147" s="348"/>
      <c r="F147" s="348"/>
      <c r="G147" s="348"/>
      <c r="H147" s="348"/>
      <c r="I147" s="348"/>
    </row>
    <row r="148" spans="1:9" ht="25.15" customHeight="1" thickBot="1" x14ac:dyDescent="0.25">
      <c r="A148" s="121"/>
      <c r="B148" s="132" t="s">
        <v>191</v>
      </c>
      <c r="C148" s="246">
        <v>0</v>
      </c>
      <c r="D148" s="352" t="s">
        <v>232</v>
      </c>
      <c r="E148" s="353"/>
      <c r="F148" s="353"/>
      <c r="G148" s="353"/>
      <c r="H148" s="353"/>
      <c r="I148" s="354"/>
    </row>
    <row r="149" spans="1:9" ht="25.15" customHeight="1" thickTop="1" x14ac:dyDescent="0.2">
      <c r="C149" s="222">
        <f>C146+C147+C148</f>
        <v>0</v>
      </c>
      <c r="D149" s="355" t="s">
        <v>188</v>
      </c>
      <c r="E149" s="356"/>
      <c r="F149" s="356"/>
      <c r="G149" s="356"/>
      <c r="H149" s="356"/>
      <c r="I149" s="357"/>
    </row>
    <row r="150" spans="1:9" x14ac:dyDescent="0.2">
      <c r="D150"/>
      <c r="E150"/>
      <c r="F150"/>
      <c r="G150"/>
      <c r="H150"/>
    </row>
    <row r="151" spans="1:9" x14ac:dyDescent="0.2">
      <c r="A151" s="41">
        <v>7</v>
      </c>
      <c r="B151" s="349" t="s">
        <v>110</v>
      </c>
      <c r="C151" s="349"/>
      <c r="D151" s="350"/>
      <c r="E151" s="351"/>
      <c r="F151" s="351"/>
      <c r="G151" s="351"/>
      <c r="H151" s="351"/>
    </row>
    <row r="152" spans="1:9" x14ac:dyDescent="0.2">
      <c r="D152"/>
      <c r="E152"/>
      <c r="F152"/>
      <c r="G152"/>
      <c r="H152"/>
    </row>
    <row r="153" spans="1:9" ht="25.15" customHeight="1" x14ac:dyDescent="0.2">
      <c r="A153" s="22" t="s">
        <v>111</v>
      </c>
      <c r="B153" s="332" t="s">
        <v>61</v>
      </c>
      <c r="C153" s="333"/>
      <c r="D153" s="301" t="s">
        <v>4</v>
      </c>
      <c r="E153" s="310"/>
      <c r="F153" s="310"/>
      <c r="G153" s="310"/>
      <c r="H153" s="310"/>
      <c r="I153" s="310"/>
    </row>
    <row r="154" spans="1:9" ht="25.15" customHeight="1" x14ac:dyDescent="0.2">
      <c r="A154" s="22" t="s">
        <v>112</v>
      </c>
      <c r="B154" s="332" t="s">
        <v>0</v>
      </c>
      <c r="C154" s="333"/>
      <c r="D154" s="310" t="s">
        <v>113</v>
      </c>
      <c r="E154" s="310"/>
      <c r="F154" s="310"/>
      <c r="G154" s="310"/>
      <c r="H154" s="310"/>
      <c r="I154" s="310"/>
    </row>
    <row r="155" spans="1:9" x14ac:dyDescent="0.2">
      <c r="A155" s="334" t="s">
        <v>114</v>
      </c>
      <c r="B155" s="336" t="s">
        <v>115</v>
      </c>
      <c r="C155" s="337"/>
      <c r="D155" s="310" t="s">
        <v>221</v>
      </c>
      <c r="E155" s="310"/>
      <c r="F155" s="310"/>
      <c r="G155" s="310"/>
      <c r="H155" s="310"/>
      <c r="I155" s="310"/>
    </row>
    <row r="156" spans="1:9" x14ac:dyDescent="0.2">
      <c r="A156" s="335"/>
      <c r="B156" s="338"/>
      <c r="C156" s="339"/>
      <c r="D156" s="310" t="s">
        <v>195</v>
      </c>
      <c r="E156" s="310"/>
      <c r="F156" s="310"/>
      <c r="G156" s="310"/>
      <c r="H156" s="310"/>
      <c r="I156" s="310"/>
    </row>
    <row r="157" spans="1:9" x14ac:dyDescent="0.2">
      <c r="A157" s="334" t="s">
        <v>116</v>
      </c>
      <c r="B157" s="298" t="s">
        <v>109</v>
      </c>
      <c r="C157" s="42"/>
      <c r="D157" s="310" t="s">
        <v>6</v>
      </c>
      <c r="E157" s="310"/>
      <c r="F157" s="310"/>
      <c r="G157" s="310"/>
      <c r="H157" s="310"/>
      <c r="I157" s="310"/>
    </row>
    <row r="158" spans="1:9" x14ac:dyDescent="0.2">
      <c r="A158" s="335"/>
      <c r="B158" s="291"/>
      <c r="C158" s="43"/>
      <c r="D158" s="310" t="s">
        <v>5</v>
      </c>
      <c r="E158" s="310"/>
      <c r="F158" s="310"/>
      <c r="G158" s="310"/>
      <c r="H158" s="310"/>
      <c r="I158" s="310"/>
    </row>
    <row r="159" spans="1:9" x14ac:dyDescent="0.2">
      <c r="A159" s="340"/>
      <c r="B159" s="302"/>
      <c r="C159" s="44"/>
      <c r="D159" s="310" t="s">
        <v>117</v>
      </c>
      <c r="E159" s="310"/>
      <c r="F159" s="310"/>
      <c r="G159" s="310"/>
      <c r="H159" s="310"/>
      <c r="I159" s="310"/>
    </row>
  </sheetData>
  <mergeCells count="175">
    <mergeCell ref="A56:F56"/>
    <mergeCell ref="G56:H56"/>
    <mergeCell ref="A57:E57"/>
    <mergeCell ref="G57:H57"/>
    <mergeCell ref="D46:I46"/>
    <mergeCell ref="D47:I47"/>
    <mergeCell ref="D48:I48"/>
    <mergeCell ref="D49:I49"/>
    <mergeCell ref="D50:I50"/>
    <mergeCell ref="D51:I51"/>
    <mergeCell ref="D52:I52"/>
    <mergeCell ref="A53:H53"/>
    <mergeCell ref="A54:B54"/>
    <mergeCell ref="G54:H54"/>
    <mergeCell ref="B41:C41"/>
    <mergeCell ref="D41:I41"/>
    <mergeCell ref="B42:C42"/>
    <mergeCell ref="D42:I42"/>
    <mergeCell ref="D43:I43"/>
    <mergeCell ref="D44:I44"/>
    <mergeCell ref="D45:I45"/>
    <mergeCell ref="A55:B55"/>
    <mergeCell ref="G55:H55"/>
    <mergeCell ref="I31:J31"/>
    <mergeCell ref="A32:B32"/>
    <mergeCell ref="I32:J32"/>
    <mergeCell ref="A33:B33"/>
    <mergeCell ref="I33:J33"/>
    <mergeCell ref="A34:B34"/>
    <mergeCell ref="I34:J34"/>
    <mergeCell ref="B39:C39"/>
    <mergeCell ref="B40:C40"/>
    <mergeCell ref="D40:I40"/>
    <mergeCell ref="I24:J24"/>
    <mergeCell ref="G26:H26"/>
    <mergeCell ref="A28:B28"/>
    <mergeCell ref="A29:B29"/>
    <mergeCell ref="I29:J29"/>
    <mergeCell ref="A30:B30"/>
    <mergeCell ref="I30:J30"/>
    <mergeCell ref="B153:C153"/>
    <mergeCell ref="D119:I119"/>
    <mergeCell ref="D123:I123"/>
    <mergeCell ref="D112:I112"/>
    <mergeCell ref="D122:I122"/>
    <mergeCell ref="D94:I94"/>
    <mergeCell ref="D95:I95"/>
    <mergeCell ref="D89:I89"/>
    <mergeCell ref="E101:F101"/>
    <mergeCell ref="E102:F102"/>
    <mergeCell ref="E103:F103"/>
    <mergeCell ref="E104:F104"/>
    <mergeCell ref="A105:F105"/>
    <mergeCell ref="D120:I120"/>
    <mergeCell ref="D124:I124"/>
    <mergeCell ref="B132:D132"/>
    <mergeCell ref="A31:B31"/>
    <mergeCell ref="B154:C154"/>
    <mergeCell ref="A155:A156"/>
    <mergeCell ref="B155:C156"/>
    <mergeCell ref="A157:A159"/>
    <mergeCell ref="D134:I134"/>
    <mergeCell ref="D138:I138"/>
    <mergeCell ref="D139:I139"/>
    <mergeCell ref="D140:I140"/>
    <mergeCell ref="D143:I143"/>
    <mergeCell ref="D153:I153"/>
    <mergeCell ref="D154:I154"/>
    <mergeCell ref="D155:I155"/>
    <mergeCell ref="D156:I156"/>
    <mergeCell ref="D157:I157"/>
    <mergeCell ref="D158:I158"/>
    <mergeCell ref="D159:I159"/>
    <mergeCell ref="B151:H151"/>
    <mergeCell ref="D146:I146"/>
    <mergeCell ref="D147:I147"/>
    <mergeCell ref="D148:I148"/>
    <mergeCell ref="B157:B159"/>
    <mergeCell ref="D149:I149"/>
    <mergeCell ref="D125:I125"/>
    <mergeCell ref="D110:I110"/>
    <mergeCell ref="D111:I111"/>
    <mergeCell ref="A101:B101"/>
    <mergeCell ref="G101:H101"/>
    <mergeCell ref="A102:B102"/>
    <mergeCell ref="G102:H102"/>
    <mergeCell ref="A103:B103"/>
    <mergeCell ref="D67:I67"/>
    <mergeCell ref="D68:I68"/>
    <mergeCell ref="D74:I74"/>
    <mergeCell ref="B84:C84"/>
    <mergeCell ref="B85:C85"/>
    <mergeCell ref="D98:I98"/>
    <mergeCell ref="B109:C109"/>
    <mergeCell ref="A104:B104"/>
    <mergeCell ref="C101:D101"/>
    <mergeCell ref="C102:D102"/>
    <mergeCell ref="C103:D103"/>
    <mergeCell ref="C104:D104"/>
    <mergeCell ref="G104:H104"/>
    <mergeCell ref="G103:H103"/>
    <mergeCell ref="G105:H105"/>
    <mergeCell ref="D87:I87"/>
    <mergeCell ref="A100:H100"/>
    <mergeCell ref="D96:I96"/>
    <mergeCell ref="D97:I97"/>
    <mergeCell ref="D10:I10"/>
    <mergeCell ref="B62:C62"/>
    <mergeCell ref="B63:C63"/>
    <mergeCell ref="B64:C64"/>
    <mergeCell ref="D91:I91"/>
    <mergeCell ref="D92:I92"/>
    <mergeCell ref="D93:I93"/>
    <mergeCell ref="B83:C83"/>
    <mergeCell ref="A77:B77"/>
    <mergeCell ref="G77:H77"/>
    <mergeCell ref="A78:F78"/>
    <mergeCell ref="G78:H78"/>
    <mergeCell ref="A79:E79"/>
    <mergeCell ref="G79:H79"/>
    <mergeCell ref="D62:I62"/>
    <mergeCell ref="D63:I63"/>
    <mergeCell ref="D64:I64"/>
    <mergeCell ref="D65:I65"/>
    <mergeCell ref="D66:I66"/>
    <mergeCell ref="D16:I16"/>
    <mergeCell ref="A24:B24"/>
    <mergeCell ref="D15:I15"/>
    <mergeCell ref="D14:I14"/>
    <mergeCell ref="D13:I13"/>
    <mergeCell ref="D12:I12"/>
    <mergeCell ref="D11:I11"/>
    <mergeCell ref="D113:I113"/>
    <mergeCell ref="A75:H75"/>
    <mergeCell ref="A76:B76"/>
    <mergeCell ref="G76:H76"/>
    <mergeCell ref="D73:I73"/>
    <mergeCell ref="D72:I72"/>
    <mergeCell ref="D71:I71"/>
    <mergeCell ref="D70:I70"/>
    <mergeCell ref="D69:I69"/>
    <mergeCell ref="A26:F26"/>
    <mergeCell ref="A35:H35"/>
    <mergeCell ref="B86:C86"/>
    <mergeCell ref="D90:I90"/>
    <mergeCell ref="D99:I99"/>
    <mergeCell ref="D109:I109"/>
    <mergeCell ref="D84:I84"/>
    <mergeCell ref="D85:I85"/>
    <mergeCell ref="D86:I86"/>
    <mergeCell ref="D88:I88"/>
    <mergeCell ref="A130:F130"/>
    <mergeCell ref="A25:B25"/>
    <mergeCell ref="A36:F36"/>
    <mergeCell ref="G36:H36"/>
    <mergeCell ref="A117:F117"/>
    <mergeCell ref="D17:I17"/>
    <mergeCell ref="D18:I18"/>
    <mergeCell ref="D19:I19"/>
    <mergeCell ref="B1:C1"/>
    <mergeCell ref="B4:C4"/>
    <mergeCell ref="B3:C3"/>
    <mergeCell ref="B2:C2"/>
    <mergeCell ref="A23:B23"/>
    <mergeCell ref="A22:H22"/>
    <mergeCell ref="D5:I5"/>
    <mergeCell ref="D2:I2"/>
    <mergeCell ref="D3:I3"/>
    <mergeCell ref="D4:I4"/>
    <mergeCell ref="D6:I6"/>
    <mergeCell ref="D7:I7"/>
    <mergeCell ref="D8:I8"/>
    <mergeCell ref="D9:I9"/>
    <mergeCell ref="D21:I21"/>
    <mergeCell ref="D20:I20"/>
  </mergeCells>
  <phoneticPr fontId="15" type="noConversion"/>
  <pageMargins left="0.70866141732283472" right="0.70866141732283472" top="0.78740157480314965" bottom="0.78740157480314965" header="0.31496062992125984" footer="0.31496062992125984"/>
  <pageSetup paperSize="9" scale="65" fitToHeight="0" orientation="landscape" r:id="rId1"/>
  <headerFooter>
    <oddHeader>&amp;LAnlage 12 - Leistungsbeschreibung</oddHeader>
    <oddFooter>&amp;C&amp;P</oddFooter>
  </headerFooter>
  <rowBreaks count="5" manualBreakCount="5">
    <brk id="60" max="16383" man="1"/>
    <brk id="79" max="16383" man="1"/>
    <brk id="91" max="16383" man="1"/>
    <brk id="105" max="16383" man="1"/>
    <brk id="13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P901"/>
  <sheetViews>
    <sheetView tabSelected="1" workbookViewId="0">
      <selection activeCell="D1" sqref="D1"/>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158" t="s">
        <v>282</v>
      </c>
      <c r="C2" s="46"/>
      <c r="D2" s="47"/>
      <c r="K2" s="49"/>
      <c r="L2" s="49"/>
      <c r="M2" s="49"/>
      <c r="N2" s="49"/>
      <c r="O2" s="49"/>
      <c r="P2" s="49"/>
    </row>
    <row r="3" spans="1:16" ht="12.75" customHeight="1" x14ac:dyDescent="0.2">
      <c r="A3" s="46"/>
      <c r="B3" s="51"/>
      <c r="C3" s="394" t="s">
        <v>122</v>
      </c>
      <c r="D3" s="395"/>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str">
        <f>D20</f>
        <v/>
      </c>
      <c r="J6" s="166"/>
      <c r="K6" s="49"/>
      <c r="L6" s="49"/>
      <c r="M6" s="49"/>
      <c r="N6" s="49"/>
      <c r="O6" s="49"/>
      <c r="P6" s="49"/>
    </row>
    <row r="7" spans="1:16" ht="15.75" x14ac:dyDescent="0.25">
      <c r="A7" s="45" t="s">
        <v>125</v>
      </c>
      <c r="B7" s="45" t="s">
        <v>126</v>
      </c>
      <c r="C7" s="54"/>
      <c r="D7" s="55"/>
      <c r="F7" s="164"/>
      <c r="G7" s="165"/>
      <c r="H7" s="165" t="s">
        <v>291</v>
      </c>
      <c r="I7" s="167" t="str">
        <f>D22</f>
        <v/>
      </c>
      <c r="J7" s="166"/>
      <c r="K7" s="49"/>
      <c r="L7" s="49"/>
      <c r="M7" s="49"/>
      <c r="N7" s="49"/>
      <c r="O7" s="49"/>
      <c r="P7" s="49"/>
    </row>
    <row r="8" spans="1:16" x14ac:dyDescent="0.2">
      <c r="A8" s="46" t="s">
        <v>127</v>
      </c>
      <c r="B8" s="46" t="s">
        <v>128</v>
      </c>
      <c r="C8" s="56"/>
      <c r="D8" s="79">
        <f>ROUND($D$5*C8%,2)</f>
        <v>0</v>
      </c>
      <c r="F8" s="164"/>
      <c r="G8" s="165"/>
      <c r="H8" s="165" t="s">
        <v>292</v>
      </c>
      <c r="I8" s="167" t="str">
        <f>D24</f>
        <v/>
      </c>
      <c r="J8" s="166"/>
      <c r="K8" s="49"/>
      <c r="L8" s="49"/>
      <c r="M8" s="49"/>
      <c r="N8" s="49"/>
      <c r="O8" s="49"/>
      <c r="P8" s="49"/>
    </row>
    <row r="9" spans="1:16" x14ac:dyDescent="0.2">
      <c r="A9" s="46" t="s">
        <v>129</v>
      </c>
      <c r="B9" s="46" t="s">
        <v>130</v>
      </c>
      <c r="C9" s="56"/>
      <c r="D9" s="79">
        <f t="shared" ref="D9:D12" si="0">ROUND($D$5*C9%,2)</f>
        <v>0</v>
      </c>
      <c r="F9" s="164"/>
      <c r="G9" s="165"/>
      <c r="H9" s="165" t="s">
        <v>293</v>
      </c>
      <c r="I9" s="167" t="str">
        <f>D26</f>
        <v/>
      </c>
      <c r="J9" s="166"/>
      <c r="K9" s="49"/>
      <c r="L9" s="49"/>
      <c r="M9" s="49"/>
      <c r="N9" s="49"/>
      <c r="O9" s="49"/>
      <c r="P9" s="49"/>
    </row>
    <row r="10" spans="1:16" ht="13.5" thickBot="1" x14ac:dyDescent="0.25">
      <c r="A10" s="46" t="s">
        <v>131</v>
      </c>
      <c r="B10" s="46" t="s">
        <v>132</v>
      </c>
      <c r="C10" s="56"/>
      <c r="D10" s="79">
        <f t="shared" si="0"/>
        <v>0</v>
      </c>
      <c r="F10" s="164"/>
      <c r="G10" s="165"/>
      <c r="H10" s="165"/>
      <c r="I10" s="168">
        <f>SUM(I6:I9)</f>
        <v>0</v>
      </c>
      <c r="J10" s="169"/>
      <c r="K10" s="49"/>
      <c r="L10" s="49"/>
      <c r="M10" s="49"/>
      <c r="N10" s="49"/>
      <c r="O10" s="49"/>
      <c r="P10" s="49"/>
    </row>
    <row r="11" spans="1:16" x14ac:dyDescent="0.2">
      <c r="A11" s="46" t="s">
        <v>22</v>
      </c>
      <c r="B11" s="46" t="s">
        <v>133</v>
      </c>
      <c r="C11" s="56"/>
      <c r="D11" s="79">
        <f t="shared" si="0"/>
        <v>0</v>
      </c>
      <c r="F11" s="164"/>
      <c r="G11" s="165"/>
      <c r="H11" s="165"/>
      <c r="I11" s="165"/>
      <c r="J11" s="166"/>
      <c r="K11" s="49"/>
      <c r="L11" s="49"/>
      <c r="M11" s="49"/>
      <c r="N11" s="49"/>
      <c r="O11" s="49"/>
      <c r="P11" s="49"/>
    </row>
    <row r="12" spans="1:16" x14ac:dyDescent="0.2">
      <c r="A12" s="46" t="s">
        <v>134</v>
      </c>
      <c r="B12" s="46" t="s">
        <v>135</v>
      </c>
      <c r="C12" s="56"/>
      <c r="D12" s="79">
        <f t="shared" si="0"/>
        <v>0</v>
      </c>
      <c r="F12" s="164" t="s">
        <v>294</v>
      </c>
      <c r="G12" s="165"/>
      <c r="H12" s="165"/>
      <c r="I12" s="170" t="str">
        <f>IF(ISNUMBER(D5),I10/D5%,"")</f>
        <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c r="D14" s="79">
        <f>ROUND($D$5*C14%,2)</f>
        <v>0</v>
      </c>
      <c r="K14" s="49"/>
      <c r="L14" s="49"/>
      <c r="M14" s="49"/>
      <c r="N14" s="49"/>
      <c r="O14" s="49"/>
      <c r="P14" s="49"/>
    </row>
    <row r="15" spans="1:16" ht="13.5" thickBot="1" x14ac:dyDescent="0.25">
      <c r="A15" s="46" t="s">
        <v>139</v>
      </c>
      <c r="B15" s="46" t="s">
        <v>140</v>
      </c>
      <c r="C15" s="56"/>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v>0</v>
      </c>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str">
        <f>IF(ISNUMBER(C19),D19*C20%,"")</f>
        <v/>
      </c>
      <c r="F20" s="185" t="s">
        <v>298</v>
      </c>
      <c r="G20" s="186"/>
      <c r="H20" s="186"/>
      <c r="I20" s="186"/>
      <c r="J20" s="187"/>
      <c r="K20" s="49"/>
      <c r="L20" s="49"/>
      <c r="M20" s="49"/>
      <c r="N20" s="49"/>
      <c r="O20" s="49"/>
      <c r="P20" s="49"/>
    </row>
    <row r="21" spans="1:16" x14ac:dyDescent="0.2">
      <c r="A21" s="59" t="s">
        <v>129</v>
      </c>
      <c r="B21" s="46" t="s">
        <v>149</v>
      </c>
      <c r="C21" s="56"/>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str">
        <f>IF(ISNUMBER(C21),D21*C22%,"")</f>
        <v/>
      </c>
      <c r="F22" s="185" t="s">
        <v>300</v>
      </c>
      <c r="G22" s="186"/>
      <c r="H22" s="186"/>
      <c r="I22" s="186"/>
      <c r="J22" s="188"/>
      <c r="K22" s="49"/>
      <c r="L22" s="49"/>
      <c r="M22" s="49"/>
      <c r="N22" s="49"/>
      <c r="O22" s="49"/>
      <c r="P22" s="49"/>
    </row>
    <row r="23" spans="1:16" x14ac:dyDescent="0.2">
      <c r="A23" s="59" t="s">
        <v>131</v>
      </c>
      <c r="B23" s="46" t="s">
        <v>152</v>
      </c>
      <c r="C23" s="56"/>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str">
        <f>IF(ISNUMBER(C23),D23*C24%,"")</f>
        <v/>
      </c>
      <c r="F24" s="185" t="s">
        <v>302</v>
      </c>
      <c r="G24" s="186"/>
      <c r="H24" s="186"/>
      <c r="I24" s="186"/>
      <c r="J24" s="188"/>
      <c r="K24" s="49"/>
      <c r="L24" s="49"/>
      <c r="M24" s="49"/>
      <c r="N24" s="49"/>
      <c r="O24" s="49"/>
      <c r="P24" s="49"/>
    </row>
    <row r="25" spans="1:16" x14ac:dyDescent="0.2">
      <c r="A25" s="59">
        <v>4</v>
      </c>
      <c r="B25" s="46" t="s">
        <v>155</v>
      </c>
      <c r="C25" s="56"/>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str">
        <f>IF(ISNUMBER(C25),D25*C26%,"")</f>
        <v/>
      </c>
      <c r="K26" s="49"/>
      <c r="L26" s="49"/>
      <c r="M26" s="49"/>
      <c r="N26" s="49"/>
      <c r="O26" s="49"/>
      <c r="P26" s="49"/>
    </row>
    <row r="27" spans="1:16" ht="15.75" x14ac:dyDescent="0.25">
      <c r="A27" s="59"/>
      <c r="B27" s="45" t="s">
        <v>158</v>
      </c>
      <c r="C27" s="57" t="str">
        <f>IF(ISNUMBER(C26),(C25+C23+C21+C19+I12),"")</f>
        <v/>
      </c>
      <c r="D27" s="80">
        <f>ROUND(SUM(D19:D26),2)</f>
        <v>0</v>
      </c>
      <c r="K27" s="49"/>
      <c r="L27" s="49"/>
      <c r="M27" s="49"/>
      <c r="N27" s="49"/>
      <c r="O27" s="49"/>
      <c r="P27" s="49"/>
    </row>
    <row r="28" spans="1:16" ht="16.5" thickBot="1" x14ac:dyDescent="0.3">
      <c r="A28" s="46"/>
      <c r="B28" s="45" t="s">
        <v>159</v>
      </c>
      <c r="C28" s="57" t="str">
        <f>IF(ISNUMBER(C27),(C27+C17),"")</f>
        <v/>
      </c>
      <c r="D28" s="80">
        <f>ROUND((D27+D17),2)</f>
        <v>0</v>
      </c>
      <c r="K28" s="49"/>
      <c r="L28" s="49"/>
      <c r="M28" s="49"/>
      <c r="N28" s="49"/>
      <c r="O28" s="49"/>
      <c r="P28" s="49"/>
    </row>
    <row r="29" spans="1:16" ht="16.5" thickBot="1" x14ac:dyDescent="0.3">
      <c r="A29" s="45" t="s">
        <v>160</v>
      </c>
      <c r="B29" s="45" t="s">
        <v>161</v>
      </c>
      <c r="C29" s="54"/>
      <c r="D29" s="81" t="s">
        <v>74</v>
      </c>
      <c r="F29" s="192" t="s">
        <v>304</v>
      </c>
      <c r="G29" s="193" t="s">
        <v>305</v>
      </c>
      <c r="H29" s="194"/>
      <c r="I29" s="194"/>
      <c r="J29" s="195"/>
      <c r="K29" s="49"/>
      <c r="L29" s="49"/>
      <c r="M29" s="49"/>
      <c r="N29" s="49"/>
      <c r="O29" s="49"/>
      <c r="P29" s="49"/>
    </row>
    <row r="30" spans="1:16" x14ac:dyDescent="0.2">
      <c r="A30" s="61" t="s">
        <v>127</v>
      </c>
      <c r="B30" s="15" t="s">
        <v>162</v>
      </c>
      <c r="C30" s="60" t="str">
        <f>IF(ISNUMBER(D30),D30/$D$5%,"")</f>
        <v/>
      </c>
      <c r="D30" s="77"/>
      <c r="F30" s="196" t="s">
        <v>306</v>
      </c>
      <c r="G30" s="197"/>
      <c r="H30" s="197"/>
      <c r="I30" s="197"/>
      <c r="J30" s="198"/>
      <c r="K30" s="49"/>
      <c r="L30" s="49"/>
      <c r="M30" s="49"/>
      <c r="N30" s="49"/>
      <c r="O30" s="49"/>
      <c r="P30" s="49"/>
    </row>
    <row r="31" spans="1:16" x14ac:dyDescent="0.2">
      <c r="A31" s="61" t="s">
        <v>129</v>
      </c>
      <c r="B31" s="46" t="s">
        <v>163</v>
      </c>
      <c r="C31" s="60" t="str">
        <f t="shared" ref="C31:C39" si="2">IF(ISNUMBER(D31),D31/$D$5%,"")</f>
        <v/>
      </c>
      <c r="D31" s="77"/>
      <c r="F31" s="199" t="s">
        <v>307</v>
      </c>
      <c r="G31" s="200"/>
      <c r="H31" s="200"/>
      <c r="I31" s="200"/>
      <c r="J31" s="201"/>
      <c r="K31" s="49"/>
      <c r="L31" s="49"/>
      <c r="M31" s="49"/>
      <c r="N31" s="49"/>
      <c r="O31" s="49"/>
      <c r="P31" s="49"/>
    </row>
    <row r="32" spans="1:16" x14ac:dyDescent="0.2">
      <c r="A32" s="61" t="s">
        <v>131</v>
      </c>
      <c r="B32" s="46" t="s">
        <v>164</v>
      </c>
      <c r="C32" s="60" t="str">
        <f t="shared" si="2"/>
        <v/>
      </c>
      <c r="D32" s="77"/>
      <c r="E32" s="62"/>
      <c r="F32" s="199" t="s">
        <v>308</v>
      </c>
      <c r="G32" s="200"/>
      <c r="H32" s="200"/>
      <c r="I32" s="200"/>
      <c r="J32" s="201"/>
      <c r="K32" s="49"/>
      <c r="L32" s="49"/>
      <c r="M32" s="49"/>
      <c r="N32" s="49"/>
      <c r="O32" s="49"/>
      <c r="P32" s="49"/>
    </row>
    <row r="33" spans="1:16" x14ac:dyDescent="0.2">
      <c r="A33" s="61" t="s">
        <v>22</v>
      </c>
      <c r="B33" s="46" t="s">
        <v>165</v>
      </c>
      <c r="C33" s="60" t="str">
        <f t="shared" si="2"/>
        <v/>
      </c>
      <c r="D33" s="77"/>
      <c r="E33" s="62"/>
      <c r="F33" s="199" t="s">
        <v>309</v>
      </c>
      <c r="G33" s="200"/>
      <c r="H33" s="200"/>
      <c r="I33" s="200"/>
      <c r="J33" s="202"/>
      <c r="K33" s="49"/>
      <c r="L33" s="49"/>
      <c r="M33" s="49"/>
      <c r="N33" s="49"/>
      <c r="O33" s="49"/>
      <c r="P33" s="49"/>
    </row>
    <row r="34" spans="1:16" x14ac:dyDescent="0.2">
      <c r="A34" s="61" t="s">
        <v>134</v>
      </c>
      <c r="B34" s="46" t="s">
        <v>166</v>
      </c>
      <c r="C34" s="60" t="str">
        <f t="shared" si="2"/>
        <v/>
      </c>
      <c r="D34" s="77"/>
      <c r="E34" s="63"/>
      <c r="F34" s="199" t="s">
        <v>310</v>
      </c>
      <c r="G34" s="200"/>
      <c r="H34" s="200"/>
      <c r="I34" s="200"/>
      <c r="J34" s="202"/>
      <c r="K34" s="49"/>
      <c r="L34" s="49"/>
      <c r="M34" s="49"/>
      <c r="N34" s="49"/>
      <c r="O34" s="49"/>
      <c r="P34" s="49"/>
    </row>
    <row r="35" spans="1:16" x14ac:dyDescent="0.2">
      <c r="A35" s="61" t="s">
        <v>137</v>
      </c>
      <c r="B35" s="46" t="s">
        <v>167</v>
      </c>
      <c r="C35" s="60" t="str">
        <f t="shared" si="2"/>
        <v/>
      </c>
      <c r="D35" s="77"/>
      <c r="E35" s="62"/>
      <c r="F35" s="203" t="s">
        <v>311</v>
      </c>
      <c r="G35" s="204"/>
      <c r="H35" s="204"/>
      <c r="I35" s="204"/>
      <c r="J35" s="205"/>
      <c r="K35" s="49"/>
      <c r="L35" s="49"/>
      <c r="M35" s="49"/>
      <c r="N35" s="49"/>
      <c r="O35" s="49"/>
      <c r="P35" s="49"/>
    </row>
    <row r="36" spans="1:16" x14ac:dyDescent="0.2">
      <c r="A36" s="61" t="s">
        <v>139</v>
      </c>
      <c r="B36" s="46" t="s">
        <v>168</v>
      </c>
      <c r="C36" s="60" t="str">
        <f t="shared" si="2"/>
        <v/>
      </c>
      <c r="D36" s="77"/>
      <c r="E36" s="62"/>
      <c r="K36" s="49"/>
      <c r="L36" s="49"/>
      <c r="M36" s="49"/>
      <c r="N36" s="49"/>
      <c r="O36" s="49"/>
      <c r="P36" s="49"/>
    </row>
    <row r="37" spans="1:16" x14ac:dyDescent="0.2">
      <c r="A37" s="61" t="s">
        <v>141</v>
      </c>
      <c r="B37" s="46" t="s">
        <v>169</v>
      </c>
      <c r="C37" s="60" t="str">
        <f t="shared" si="2"/>
        <v/>
      </c>
      <c r="D37" s="77"/>
      <c r="K37" s="49"/>
      <c r="L37" s="49"/>
      <c r="M37" s="49"/>
      <c r="N37" s="49"/>
      <c r="O37" s="49"/>
      <c r="P37" s="49"/>
    </row>
    <row r="38" spans="1:16" x14ac:dyDescent="0.2">
      <c r="A38" s="61" t="s">
        <v>170</v>
      </c>
      <c r="B38" s="46" t="s">
        <v>171</v>
      </c>
      <c r="C38" s="60" t="str">
        <f t="shared" si="2"/>
        <v/>
      </c>
      <c r="D38" s="77"/>
      <c r="K38" s="49"/>
      <c r="L38" s="49"/>
      <c r="M38" s="49"/>
      <c r="N38" s="49"/>
      <c r="O38" s="49"/>
      <c r="P38" s="49"/>
    </row>
    <row r="39" spans="1:16" x14ac:dyDescent="0.2">
      <c r="A39" s="61" t="s">
        <v>172</v>
      </c>
      <c r="B39" s="46" t="s">
        <v>173</v>
      </c>
      <c r="C39" s="60" t="str">
        <f t="shared" si="2"/>
        <v/>
      </c>
      <c r="D39" s="77"/>
      <c r="K39" s="49"/>
      <c r="L39" s="49"/>
      <c r="M39" s="49"/>
      <c r="N39" s="49"/>
      <c r="O39" s="49"/>
      <c r="P39" s="49"/>
    </row>
    <row r="40" spans="1:16" ht="15.75" x14ac:dyDescent="0.25">
      <c r="A40" s="45"/>
      <c r="B40" s="45" t="s">
        <v>174</v>
      </c>
      <c r="C40" s="57" t="str">
        <f>IF(ISNUMBER(C30),SUM(C30:C39),"")</f>
        <v/>
      </c>
      <c r="D40" s="78">
        <f>ROUND(SUM(D30:D39),2)</f>
        <v>0</v>
      </c>
      <c r="K40" s="49"/>
      <c r="L40" s="49"/>
      <c r="M40" s="49"/>
      <c r="N40" s="49"/>
      <c r="O40" s="49"/>
      <c r="P40" s="49"/>
    </row>
    <row r="41" spans="1:16" ht="15.75" x14ac:dyDescent="0.25">
      <c r="A41" s="45"/>
      <c r="B41" s="45" t="s">
        <v>175</v>
      </c>
      <c r="C41" s="57" t="str">
        <f>IF(ISNUMBER(C40),C40+C28,"")</f>
        <v/>
      </c>
      <c r="D41" s="82" t="s">
        <v>74</v>
      </c>
      <c r="K41" s="49"/>
      <c r="L41" s="49"/>
      <c r="M41" s="49"/>
      <c r="N41" s="49"/>
      <c r="O41" s="49"/>
      <c r="P41" s="49"/>
    </row>
    <row r="42" spans="1:16" ht="15.75" x14ac:dyDescent="0.25">
      <c r="A42" s="64" t="s">
        <v>176</v>
      </c>
      <c r="B42" s="45" t="s">
        <v>177</v>
      </c>
      <c r="C42" s="60" t="str">
        <f t="shared" ref="C42" si="3">IF(ISNUMBER(D42),D42/$D$5%,"")</f>
        <v/>
      </c>
      <c r="D42" s="77"/>
      <c r="K42" s="49"/>
      <c r="L42" s="49"/>
      <c r="M42" s="49"/>
      <c r="N42" s="49"/>
      <c r="O42" s="49"/>
      <c r="P42" s="49"/>
    </row>
    <row r="43" spans="1:16" ht="15.75" x14ac:dyDescent="0.25">
      <c r="A43" s="45"/>
      <c r="B43" s="45" t="s">
        <v>178</v>
      </c>
      <c r="C43" s="57" t="str">
        <f>IF(ISNUMBER(C42),(C42+C41+C5),"")</f>
        <v/>
      </c>
      <c r="D43" s="83">
        <f>+D28+D5+D40+D42</f>
        <v>0</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61" spans="6:10" x14ac:dyDescent="0.2">
      <c r="F61" s="49"/>
      <c r="G61" s="49"/>
      <c r="H61" s="49"/>
      <c r="I61" s="49"/>
      <c r="J61" s="49"/>
    </row>
    <row r="62" spans="6:10" x14ac:dyDescent="0.2">
      <c r="F62" s="49"/>
      <c r="G62" s="49"/>
      <c r="H62" s="49"/>
      <c r="I62" s="49"/>
      <c r="J62" s="49"/>
    </row>
    <row r="63" spans="6:10" x14ac:dyDescent="0.2">
      <c r="F63" s="49"/>
      <c r="G63" s="49"/>
      <c r="H63" s="49"/>
      <c r="I63" s="49"/>
      <c r="J63" s="49"/>
    </row>
    <row r="64" spans="6: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29" priority="10" stopIfTrue="1" operator="notEqual">
      <formula>0</formula>
    </cfRule>
  </conditionalFormatting>
  <conditionalFormatting sqref="C14:C16">
    <cfRule type="cellIs" dxfId="28" priority="8" stopIfTrue="1" operator="notEqual">
      <formula>0</formula>
    </cfRule>
  </conditionalFormatting>
  <conditionalFormatting sqref="C19">
    <cfRule type="cellIs" dxfId="27" priority="7" stopIfTrue="1" operator="notEqual">
      <formula>0</formula>
    </cfRule>
  </conditionalFormatting>
  <conditionalFormatting sqref="C21">
    <cfRule type="cellIs" dxfId="26" priority="6" stopIfTrue="1" operator="notEqual">
      <formula>0</formula>
    </cfRule>
  </conditionalFormatting>
  <conditionalFormatting sqref="C23">
    <cfRule type="cellIs" dxfId="25" priority="5" stopIfTrue="1" operator="notEqual">
      <formula>0</formula>
    </cfRule>
  </conditionalFormatting>
  <conditionalFormatting sqref="C25">
    <cfRule type="cellIs" dxfId="24" priority="4" stopIfTrue="1" operator="notEqual">
      <formula>0</formula>
    </cfRule>
  </conditionalFormatting>
  <conditionalFormatting sqref="D5">
    <cfRule type="cellIs" dxfId="23" priority="9" stopIfTrue="1" operator="notEqual">
      <formula>0</formula>
    </cfRule>
  </conditionalFormatting>
  <conditionalFormatting sqref="D30:D39">
    <cfRule type="cellIs" dxfId="22" priority="3" stopIfTrue="1" operator="notEqual">
      <formula>0</formula>
    </cfRule>
  </conditionalFormatting>
  <conditionalFormatting sqref="D42">
    <cfRule type="cellIs" dxfId="21" priority="2" stopIfTrue="1" operator="notEqual">
      <formula>0</formula>
    </cfRule>
  </conditionalFormatting>
  <conditionalFormatting sqref="J17">
    <cfRule type="cellIs" dxfId="20" priority="1" stopIfTrue="1" operator="notEqual">
      <formula>0</formula>
    </cfRule>
  </conditionalFormatting>
  <hyperlinks>
    <hyperlink ref="F1" location="Preisübersicht!A1" display="Preisübersicht" xr:uid="{7C745C75-C3D6-4EFA-A6A7-03443C48A15B}"/>
  </hyperlinks>
  <pageMargins left="0.7" right="0.7" top="0.78740157499999996" bottom="0.78740157499999996"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C3FBB-4BD4-4D2A-9B71-9247E8893F9D}">
  <dimension ref="A1:P901"/>
  <sheetViews>
    <sheetView workbookViewId="0">
      <selection activeCell="E74" sqref="E74"/>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221" t="s">
        <v>182</v>
      </c>
      <c r="C2" s="46"/>
      <c r="D2" s="47"/>
      <c r="K2" s="49"/>
      <c r="L2" s="49"/>
      <c r="M2" s="49"/>
      <c r="N2" s="49"/>
      <c r="O2" s="49"/>
      <c r="P2" s="49"/>
    </row>
    <row r="3" spans="1:16" ht="12.75" customHeight="1" x14ac:dyDescent="0.2">
      <c r="A3" s="46"/>
      <c r="B3" s="51"/>
      <c r="C3" s="394" t="s">
        <v>122</v>
      </c>
      <c r="D3" s="395"/>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str">
        <f>D20</f>
        <v/>
      </c>
      <c r="J6" s="166"/>
      <c r="K6" s="49"/>
      <c r="L6" s="49"/>
      <c r="M6" s="49"/>
      <c r="N6" s="49"/>
      <c r="O6" s="49"/>
      <c r="P6" s="49"/>
    </row>
    <row r="7" spans="1:16" ht="15.75" x14ac:dyDescent="0.25">
      <c r="A7" s="45" t="s">
        <v>125</v>
      </c>
      <c r="B7" s="45" t="s">
        <v>126</v>
      </c>
      <c r="C7" s="54"/>
      <c r="D7" s="55"/>
      <c r="F7" s="164"/>
      <c r="G7" s="165"/>
      <c r="H7" s="165" t="s">
        <v>291</v>
      </c>
      <c r="I7" s="167" t="str">
        <f>D22</f>
        <v/>
      </c>
      <c r="J7" s="166"/>
      <c r="K7" s="49"/>
      <c r="L7" s="49"/>
      <c r="M7" s="49"/>
      <c r="N7" s="49"/>
      <c r="O7" s="49"/>
      <c r="P7" s="49"/>
    </row>
    <row r="8" spans="1:16" x14ac:dyDescent="0.2">
      <c r="A8" s="46" t="s">
        <v>127</v>
      </c>
      <c r="B8" s="46" t="s">
        <v>128</v>
      </c>
      <c r="C8" s="56"/>
      <c r="D8" s="79">
        <f>ROUND($D$5*C8%,2)</f>
        <v>0</v>
      </c>
      <c r="F8" s="164"/>
      <c r="G8" s="165"/>
      <c r="H8" s="165" t="s">
        <v>292</v>
      </c>
      <c r="I8" s="167" t="str">
        <f>D24</f>
        <v/>
      </c>
      <c r="J8" s="166"/>
      <c r="K8" s="49"/>
      <c r="L8" s="49"/>
      <c r="M8" s="49"/>
      <c r="N8" s="49"/>
      <c r="O8" s="49"/>
      <c r="P8" s="49"/>
    </row>
    <row r="9" spans="1:16" x14ac:dyDescent="0.2">
      <c r="A9" s="46" t="s">
        <v>129</v>
      </c>
      <c r="B9" s="46" t="s">
        <v>130</v>
      </c>
      <c r="C9" s="56"/>
      <c r="D9" s="79">
        <f t="shared" ref="D9:D12" si="0">ROUND($D$5*C9%,2)</f>
        <v>0</v>
      </c>
      <c r="F9" s="164"/>
      <c r="G9" s="165"/>
      <c r="H9" s="165" t="s">
        <v>293</v>
      </c>
      <c r="I9" s="167" t="str">
        <f>D26</f>
        <v/>
      </c>
      <c r="J9" s="166"/>
      <c r="K9" s="49"/>
      <c r="L9" s="49"/>
      <c r="M9" s="49"/>
      <c r="N9" s="49"/>
      <c r="O9" s="49"/>
      <c r="P9" s="49"/>
    </row>
    <row r="10" spans="1:16" ht="13.5" thickBot="1" x14ac:dyDescent="0.25">
      <c r="A10" s="46" t="s">
        <v>131</v>
      </c>
      <c r="B10" s="46" t="s">
        <v>132</v>
      </c>
      <c r="C10" s="56"/>
      <c r="D10" s="79">
        <f t="shared" si="0"/>
        <v>0</v>
      </c>
      <c r="F10" s="164"/>
      <c r="G10" s="165"/>
      <c r="H10" s="165"/>
      <c r="I10" s="168">
        <f>SUM(I6:I9)</f>
        <v>0</v>
      </c>
      <c r="J10" s="169"/>
      <c r="K10" s="49"/>
      <c r="L10" s="49"/>
      <c r="M10" s="49"/>
      <c r="N10" s="49"/>
      <c r="O10" s="49"/>
      <c r="P10" s="49"/>
    </row>
    <row r="11" spans="1:16" x14ac:dyDescent="0.2">
      <c r="A11" s="46" t="s">
        <v>22</v>
      </c>
      <c r="B11" s="46" t="s">
        <v>133</v>
      </c>
      <c r="C11" s="56"/>
      <c r="D11" s="79">
        <f t="shared" si="0"/>
        <v>0</v>
      </c>
      <c r="F11" s="164"/>
      <c r="G11" s="165"/>
      <c r="H11" s="165"/>
      <c r="I11" s="165"/>
      <c r="J11" s="166"/>
      <c r="K11" s="49"/>
      <c r="L11" s="49"/>
      <c r="M11" s="49"/>
      <c r="N11" s="49"/>
      <c r="O11" s="49"/>
      <c r="P11" s="49"/>
    </row>
    <row r="12" spans="1:16" x14ac:dyDescent="0.2">
      <c r="A12" s="46" t="s">
        <v>134</v>
      </c>
      <c r="B12" s="46" t="s">
        <v>135</v>
      </c>
      <c r="C12" s="56"/>
      <c r="D12" s="79">
        <f t="shared" si="0"/>
        <v>0</v>
      </c>
      <c r="F12" s="164" t="s">
        <v>294</v>
      </c>
      <c r="G12" s="165"/>
      <c r="H12" s="165"/>
      <c r="I12" s="170" t="str">
        <f>IF(ISNUMBER(D5),I10/D5%,"")</f>
        <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c r="D14" s="79">
        <f>ROUND($D$5*C14%,2)</f>
        <v>0</v>
      </c>
      <c r="K14" s="49"/>
      <c r="L14" s="49"/>
      <c r="M14" s="49"/>
      <c r="N14" s="49"/>
      <c r="O14" s="49"/>
      <c r="P14" s="49"/>
    </row>
    <row r="15" spans="1:16" ht="13.5" thickBot="1" x14ac:dyDescent="0.25">
      <c r="A15" s="46" t="s">
        <v>139</v>
      </c>
      <c r="B15" s="46" t="s">
        <v>140</v>
      </c>
      <c r="C15" s="56"/>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v>0</v>
      </c>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str">
        <f>IF(ISNUMBER(C19),D19*C20%,"")</f>
        <v/>
      </c>
      <c r="F20" s="185" t="s">
        <v>298</v>
      </c>
      <c r="G20" s="186"/>
      <c r="H20" s="186"/>
      <c r="I20" s="186"/>
      <c r="J20" s="187"/>
      <c r="K20" s="49"/>
      <c r="L20" s="49"/>
      <c r="M20" s="49"/>
      <c r="N20" s="49"/>
      <c r="O20" s="49"/>
      <c r="P20" s="49"/>
    </row>
    <row r="21" spans="1:16" x14ac:dyDescent="0.2">
      <c r="A21" s="59" t="s">
        <v>129</v>
      </c>
      <c r="B21" s="46" t="s">
        <v>149</v>
      </c>
      <c r="C21" s="56"/>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str">
        <f>IF(ISNUMBER(C21),D21*C22%,"")</f>
        <v/>
      </c>
      <c r="F22" s="185" t="s">
        <v>300</v>
      </c>
      <c r="G22" s="186"/>
      <c r="H22" s="186"/>
      <c r="I22" s="186"/>
      <c r="J22" s="188"/>
      <c r="K22" s="49"/>
      <c r="L22" s="49"/>
      <c r="M22" s="49"/>
      <c r="N22" s="49"/>
      <c r="O22" s="49"/>
      <c r="P22" s="49"/>
    </row>
    <row r="23" spans="1:16" x14ac:dyDescent="0.2">
      <c r="A23" s="59" t="s">
        <v>131</v>
      </c>
      <c r="B23" s="46" t="s">
        <v>152</v>
      </c>
      <c r="C23" s="56"/>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str">
        <f>IF(ISNUMBER(C23),D23*C24%,"")</f>
        <v/>
      </c>
      <c r="F24" s="185" t="s">
        <v>302</v>
      </c>
      <c r="G24" s="186"/>
      <c r="H24" s="186"/>
      <c r="I24" s="186"/>
      <c r="J24" s="188"/>
      <c r="K24" s="49"/>
      <c r="L24" s="49"/>
      <c r="M24" s="49"/>
      <c r="N24" s="49"/>
      <c r="O24" s="49"/>
      <c r="P24" s="49"/>
    </row>
    <row r="25" spans="1:16" x14ac:dyDescent="0.2">
      <c r="A25" s="59">
        <v>4</v>
      </c>
      <c r="B25" s="46" t="s">
        <v>155</v>
      </c>
      <c r="C25" s="56"/>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str">
        <f>IF(ISNUMBER(C25),D25*C26%,"")</f>
        <v/>
      </c>
      <c r="K26" s="49"/>
      <c r="L26" s="49"/>
      <c r="M26" s="49"/>
      <c r="N26" s="49"/>
      <c r="O26" s="49"/>
      <c r="P26" s="49"/>
    </row>
    <row r="27" spans="1:16" ht="15.75" x14ac:dyDescent="0.25">
      <c r="A27" s="59"/>
      <c r="B27" s="45" t="s">
        <v>158</v>
      </c>
      <c r="C27" s="57" t="str">
        <f>IF(ISNUMBER(C26),(C25+C23+C21+C19+I12),"")</f>
        <v/>
      </c>
      <c r="D27" s="80">
        <f>ROUND(SUM(D19:D26),2)</f>
        <v>0</v>
      </c>
      <c r="K27" s="49"/>
      <c r="L27" s="49"/>
      <c r="M27" s="49"/>
      <c r="N27" s="49"/>
      <c r="O27" s="49"/>
      <c r="P27" s="49"/>
    </row>
    <row r="28" spans="1:16" ht="16.5" thickBot="1" x14ac:dyDescent="0.3">
      <c r="A28" s="46"/>
      <c r="B28" s="45" t="s">
        <v>159</v>
      </c>
      <c r="C28" s="57" t="str">
        <f>IF(ISNUMBER(C27),(C27+C17),"")</f>
        <v/>
      </c>
      <c r="D28" s="80">
        <f>ROUND((D27+D17),2)</f>
        <v>0</v>
      </c>
      <c r="K28" s="49"/>
      <c r="L28" s="49"/>
      <c r="M28" s="49"/>
      <c r="N28" s="49"/>
      <c r="O28" s="49"/>
      <c r="P28" s="49"/>
    </row>
    <row r="29" spans="1:16" ht="16.5" thickBot="1" x14ac:dyDescent="0.3">
      <c r="A29" s="45" t="s">
        <v>160</v>
      </c>
      <c r="B29" s="45" t="s">
        <v>161</v>
      </c>
      <c r="C29" s="54"/>
      <c r="D29" s="81" t="s">
        <v>74</v>
      </c>
      <c r="F29" s="192" t="s">
        <v>304</v>
      </c>
      <c r="G29" s="193" t="s">
        <v>305</v>
      </c>
      <c r="H29" s="194"/>
      <c r="I29" s="194"/>
      <c r="J29" s="195"/>
      <c r="K29" s="49"/>
      <c r="L29" s="49"/>
      <c r="M29" s="49"/>
      <c r="N29" s="49"/>
      <c r="O29" s="49"/>
      <c r="P29" s="49"/>
    </row>
    <row r="30" spans="1:16" x14ac:dyDescent="0.2">
      <c r="A30" s="61" t="s">
        <v>127</v>
      </c>
      <c r="B30" s="15" t="s">
        <v>162</v>
      </c>
      <c r="C30" s="60" t="str">
        <f>IF(ISNUMBER(D30),D30/$D$5%,"")</f>
        <v/>
      </c>
      <c r="D30" s="77"/>
      <c r="F30" s="196" t="s">
        <v>306</v>
      </c>
      <c r="G30" s="197"/>
      <c r="H30" s="197"/>
      <c r="I30" s="197"/>
      <c r="J30" s="198"/>
      <c r="K30" s="49"/>
      <c r="L30" s="49"/>
      <c r="M30" s="49"/>
      <c r="N30" s="49"/>
      <c r="O30" s="49"/>
      <c r="P30" s="49"/>
    </row>
    <row r="31" spans="1:16" x14ac:dyDescent="0.2">
      <c r="A31" s="61" t="s">
        <v>129</v>
      </c>
      <c r="B31" s="46" t="s">
        <v>163</v>
      </c>
      <c r="C31" s="60" t="str">
        <f t="shared" ref="C31:C39" si="2">IF(ISNUMBER(D31),D31/$D$5%,"")</f>
        <v/>
      </c>
      <c r="D31" s="77"/>
      <c r="F31" s="199" t="s">
        <v>307</v>
      </c>
      <c r="G31" s="200"/>
      <c r="H31" s="200"/>
      <c r="I31" s="200"/>
      <c r="J31" s="201"/>
      <c r="K31" s="49"/>
      <c r="L31" s="49"/>
      <c r="M31" s="49"/>
      <c r="N31" s="49"/>
      <c r="O31" s="49"/>
      <c r="P31" s="49"/>
    </row>
    <row r="32" spans="1:16" x14ac:dyDescent="0.2">
      <c r="A32" s="61" t="s">
        <v>131</v>
      </c>
      <c r="B32" s="46" t="s">
        <v>164</v>
      </c>
      <c r="C32" s="60" t="str">
        <f t="shared" si="2"/>
        <v/>
      </c>
      <c r="D32" s="77"/>
      <c r="E32" s="62"/>
      <c r="F32" s="199" t="s">
        <v>308</v>
      </c>
      <c r="G32" s="200"/>
      <c r="H32" s="200"/>
      <c r="I32" s="200"/>
      <c r="J32" s="201"/>
      <c r="K32" s="49"/>
      <c r="L32" s="49"/>
      <c r="M32" s="49"/>
      <c r="N32" s="49"/>
      <c r="O32" s="49"/>
      <c r="P32" s="49"/>
    </row>
    <row r="33" spans="1:16" x14ac:dyDescent="0.2">
      <c r="A33" s="61" t="s">
        <v>22</v>
      </c>
      <c r="B33" s="46" t="s">
        <v>165</v>
      </c>
      <c r="C33" s="60" t="str">
        <f t="shared" si="2"/>
        <v/>
      </c>
      <c r="D33" s="77"/>
      <c r="E33" s="62"/>
      <c r="F33" s="199" t="s">
        <v>309</v>
      </c>
      <c r="G33" s="200"/>
      <c r="H33" s="200"/>
      <c r="I33" s="200"/>
      <c r="J33" s="202"/>
      <c r="K33" s="49"/>
      <c r="L33" s="49"/>
      <c r="M33" s="49"/>
      <c r="N33" s="49"/>
      <c r="O33" s="49"/>
      <c r="P33" s="49"/>
    </row>
    <row r="34" spans="1:16" x14ac:dyDescent="0.2">
      <c r="A34" s="61" t="s">
        <v>134</v>
      </c>
      <c r="B34" s="46" t="s">
        <v>166</v>
      </c>
      <c r="C34" s="60" t="str">
        <f t="shared" si="2"/>
        <v/>
      </c>
      <c r="D34" s="77"/>
      <c r="E34" s="63"/>
      <c r="F34" s="199" t="s">
        <v>310</v>
      </c>
      <c r="G34" s="200"/>
      <c r="H34" s="200"/>
      <c r="I34" s="200"/>
      <c r="J34" s="202"/>
      <c r="K34" s="49"/>
      <c r="L34" s="49"/>
      <c r="M34" s="49"/>
      <c r="N34" s="49"/>
      <c r="O34" s="49"/>
      <c r="P34" s="49"/>
    </row>
    <row r="35" spans="1:16" x14ac:dyDescent="0.2">
      <c r="A35" s="61" t="s">
        <v>137</v>
      </c>
      <c r="B35" s="46" t="s">
        <v>167</v>
      </c>
      <c r="C35" s="60" t="str">
        <f t="shared" si="2"/>
        <v/>
      </c>
      <c r="D35" s="77"/>
      <c r="E35" s="62"/>
      <c r="F35" s="203" t="s">
        <v>311</v>
      </c>
      <c r="G35" s="204"/>
      <c r="H35" s="204"/>
      <c r="I35" s="204"/>
      <c r="J35" s="205"/>
      <c r="K35" s="49"/>
      <c r="L35" s="49"/>
      <c r="M35" s="49"/>
      <c r="N35" s="49"/>
      <c r="O35" s="49"/>
      <c r="P35" s="49"/>
    </row>
    <row r="36" spans="1:16" x14ac:dyDescent="0.2">
      <c r="A36" s="61" t="s">
        <v>139</v>
      </c>
      <c r="B36" s="46" t="s">
        <v>168</v>
      </c>
      <c r="C36" s="60" t="str">
        <f t="shared" si="2"/>
        <v/>
      </c>
      <c r="D36" s="77"/>
      <c r="E36" s="62"/>
      <c r="K36" s="49"/>
      <c r="L36" s="49"/>
      <c r="M36" s="49"/>
      <c r="N36" s="49"/>
      <c r="O36" s="49"/>
      <c r="P36" s="49"/>
    </row>
    <row r="37" spans="1:16" x14ac:dyDescent="0.2">
      <c r="A37" s="61" t="s">
        <v>141</v>
      </c>
      <c r="B37" s="46" t="s">
        <v>169</v>
      </c>
      <c r="C37" s="60" t="str">
        <f t="shared" si="2"/>
        <v/>
      </c>
      <c r="D37" s="77"/>
      <c r="K37" s="49"/>
      <c r="L37" s="49"/>
      <c r="M37" s="49"/>
      <c r="N37" s="49"/>
      <c r="O37" s="49"/>
      <c r="P37" s="49"/>
    </row>
    <row r="38" spans="1:16" x14ac:dyDescent="0.2">
      <c r="A38" s="61" t="s">
        <v>170</v>
      </c>
      <c r="B38" s="46" t="s">
        <v>171</v>
      </c>
      <c r="C38" s="60" t="str">
        <f t="shared" si="2"/>
        <v/>
      </c>
      <c r="D38" s="77"/>
      <c r="K38" s="49"/>
      <c r="L38" s="49"/>
      <c r="M38" s="49"/>
      <c r="N38" s="49"/>
      <c r="O38" s="49"/>
      <c r="P38" s="49"/>
    </row>
    <row r="39" spans="1:16" x14ac:dyDescent="0.2">
      <c r="A39" s="61" t="s">
        <v>172</v>
      </c>
      <c r="B39" s="46" t="s">
        <v>173</v>
      </c>
      <c r="C39" s="60" t="str">
        <f t="shared" si="2"/>
        <v/>
      </c>
      <c r="D39" s="77"/>
      <c r="K39" s="49"/>
      <c r="L39" s="49"/>
      <c r="M39" s="49"/>
      <c r="N39" s="49"/>
      <c r="O39" s="49"/>
      <c r="P39" s="49"/>
    </row>
    <row r="40" spans="1:16" ht="15.75" x14ac:dyDescent="0.25">
      <c r="A40" s="45"/>
      <c r="B40" s="45" t="s">
        <v>174</v>
      </c>
      <c r="C40" s="57" t="str">
        <f>IF(ISNUMBER(C30),SUM(C30:C39),"")</f>
        <v/>
      </c>
      <c r="D40" s="78">
        <f>ROUND(SUM(D30:D39),2)</f>
        <v>0</v>
      </c>
      <c r="K40" s="49"/>
      <c r="L40" s="49"/>
      <c r="M40" s="49"/>
      <c r="N40" s="49"/>
      <c r="O40" s="49"/>
      <c r="P40" s="49"/>
    </row>
    <row r="41" spans="1:16" ht="15.75" x14ac:dyDescent="0.25">
      <c r="A41" s="45"/>
      <c r="B41" s="45" t="s">
        <v>175</v>
      </c>
      <c r="C41" s="57" t="str">
        <f>IF(ISNUMBER(C40),C40+C28,"")</f>
        <v/>
      </c>
      <c r="D41" s="82" t="s">
        <v>74</v>
      </c>
      <c r="K41" s="49"/>
      <c r="L41" s="49"/>
      <c r="M41" s="49"/>
      <c r="N41" s="49"/>
      <c r="O41" s="49"/>
      <c r="P41" s="49"/>
    </row>
    <row r="42" spans="1:16" ht="15.75" x14ac:dyDescent="0.25">
      <c r="A42" s="64" t="s">
        <v>176</v>
      </c>
      <c r="B42" s="45" t="s">
        <v>177</v>
      </c>
      <c r="C42" s="60" t="str">
        <f t="shared" ref="C42" si="3">IF(ISNUMBER(D42),D42/$D$5%,"")</f>
        <v/>
      </c>
      <c r="D42" s="77"/>
      <c r="K42" s="49"/>
      <c r="L42" s="49"/>
      <c r="M42" s="49"/>
      <c r="N42" s="49"/>
      <c r="O42" s="49"/>
      <c r="P42" s="49"/>
    </row>
    <row r="43" spans="1:16" ht="15.75" x14ac:dyDescent="0.25">
      <c r="A43" s="45"/>
      <c r="B43" s="45" t="s">
        <v>178</v>
      </c>
      <c r="C43" s="57" t="str">
        <f>IF(ISNUMBER(C42),(C42+C41+C5),"")</f>
        <v/>
      </c>
      <c r="D43" s="83">
        <f>+D28+D5+D40+D42</f>
        <v>0</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61" spans="6:10" x14ac:dyDescent="0.2">
      <c r="F61" s="49"/>
      <c r="G61" s="49"/>
      <c r="H61" s="49"/>
      <c r="I61" s="49"/>
      <c r="J61" s="49"/>
    </row>
    <row r="62" spans="6:10" x14ac:dyDescent="0.2">
      <c r="F62" s="49"/>
      <c r="G62" s="49"/>
      <c r="H62" s="49"/>
      <c r="I62" s="49"/>
      <c r="J62" s="49"/>
    </row>
    <row r="63" spans="6:10" x14ac:dyDescent="0.2">
      <c r="F63" s="49"/>
      <c r="G63" s="49"/>
      <c r="H63" s="49"/>
      <c r="I63" s="49"/>
      <c r="J63" s="49"/>
    </row>
    <row r="64" spans="6: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19" priority="10" stopIfTrue="1" operator="notEqual">
      <formula>0</formula>
    </cfRule>
  </conditionalFormatting>
  <conditionalFormatting sqref="C14:C16">
    <cfRule type="cellIs" dxfId="18" priority="8" stopIfTrue="1" operator="notEqual">
      <formula>0</formula>
    </cfRule>
  </conditionalFormatting>
  <conditionalFormatting sqref="C19">
    <cfRule type="cellIs" dxfId="17" priority="7" stopIfTrue="1" operator="notEqual">
      <formula>0</formula>
    </cfRule>
  </conditionalFormatting>
  <conditionalFormatting sqref="C21">
    <cfRule type="cellIs" dxfId="16" priority="6" stopIfTrue="1" operator="notEqual">
      <formula>0</formula>
    </cfRule>
  </conditionalFormatting>
  <conditionalFormatting sqref="C23">
    <cfRule type="cellIs" dxfId="15" priority="5" stopIfTrue="1" operator="notEqual">
      <formula>0</formula>
    </cfRule>
  </conditionalFormatting>
  <conditionalFormatting sqref="C25">
    <cfRule type="cellIs" dxfId="14" priority="4" stopIfTrue="1" operator="notEqual">
      <formula>0</formula>
    </cfRule>
  </conditionalFormatting>
  <conditionalFormatting sqref="D5">
    <cfRule type="cellIs" dxfId="13" priority="9" stopIfTrue="1" operator="notEqual">
      <formula>0</formula>
    </cfRule>
  </conditionalFormatting>
  <conditionalFormatting sqref="D30:D39">
    <cfRule type="cellIs" dxfId="12" priority="3" stopIfTrue="1" operator="notEqual">
      <formula>0</formula>
    </cfRule>
  </conditionalFormatting>
  <conditionalFormatting sqref="D42">
    <cfRule type="cellIs" dxfId="11" priority="2" stopIfTrue="1" operator="notEqual">
      <formula>0</formula>
    </cfRule>
  </conditionalFormatting>
  <conditionalFormatting sqref="J17">
    <cfRule type="cellIs" dxfId="10" priority="1" stopIfTrue="1" operator="notEqual">
      <formula>0</formula>
    </cfRule>
  </conditionalFormatting>
  <hyperlinks>
    <hyperlink ref="F1" location="Preisübersicht!A1" display="Preisübersicht" xr:uid="{A354C588-4D16-40E2-A95C-51F7C0B2D5A5}"/>
  </hyperlinks>
  <pageMargins left="0.7" right="0.7" top="0.78740157499999996" bottom="0.78740157499999996"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B594C-9A5A-4894-A051-5315E8140420}">
  <dimension ref="A1:P901"/>
  <sheetViews>
    <sheetView workbookViewId="0">
      <selection activeCell="D42" sqref="D42"/>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75" customWidth="1"/>
    <col min="5" max="5" width="10.28515625" style="48" customWidth="1"/>
    <col min="6" max="6" width="14.42578125" style="76" customWidth="1"/>
    <col min="7" max="9" width="11.85546875" style="76" customWidth="1"/>
    <col min="10" max="10" width="16.5703125" style="76" customWidth="1"/>
    <col min="11" max="16" width="11.42578125" style="76"/>
    <col min="17" max="16384" width="11.42578125" style="49"/>
  </cols>
  <sheetData>
    <row r="1" spans="1:16" ht="15.75" x14ac:dyDescent="0.25">
      <c r="A1" s="45"/>
      <c r="B1" s="45" t="s">
        <v>121</v>
      </c>
      <c r="C1" s="46"/>
      <c r="D1" s="47"/>
      <c r="F1" s="160" t="s">
        <v>286</v>
      </c>
      <c r="K1" s="49"/>
      <c r="L1" s="49"/>
      <c r="M1" s="49"/>
      <c r="N1" s="49"/>
      <c r="O1" s="49"/>
      <c r="P1" s="49"/>
    </row>
    <row r="2" spans="1:16" ht="25.5" customHeight="1" x14ac:dyDescent="0.2">
      <c r="A2" s="50"/>
      <c r="B2" s="158" t="s">
        <v>312</v>
      </c>
      <c r="C2" s="46"/>
      <c r="D2" s="47"/>
      <c r="K2" s="49"/>
      <c r="L2" s="49"/>
      <c r="M2" s="49"/>
      <c r="N2" s="49"/>
      <c r="O2" s="49"/>
      <c r="P2" s="49"/>
    </row>
    <row r="3" spans="1:16" ht="12.75" customHeight="1" x14ac:dyDescent="0.2">
      <c r="A3" s="46"/>
      <c r="B3" s="51"/>
      <c r="C3" s="394" t="s">
        <v>122</v>
      </c>
      <c r="D3" s="395"/>
      <c r="K3" s="49"/>
      <c r="L3" s="49"/>
      <c r="M3" s="49"/>
      <c r="N3" s="49"/>
      <c r="O3" s="49"/>
      <c r="P3" s="49"/>
    </row>
    <row r="4" spans="1:16" x14ac:dyDescent="0.2">
      <c r="A4" s="46"/>
      <c r="B4" s="52"/>
      <c r="C4" s="46"/>
      <c r="D4" s="53"/>
      <c r="F4" s="161" t="s">
        <v>287</v>
      </c>
      <c r="G4" s="162"/>
      <c r="H4" s="162"/>
      <c r="I4" s="162"/>
      <c r="J4" s="163"/>
      <c r="K4" s="49"/>
      <c r="L4" s="49"/>
      <c r="M4" s="49"/>
      <c r="N4" s="49"/>
      <c r="O4" s="49"/>
      <c r="P4" s="49"/>
    </row>
    <row r="5" spans="1:16" ht="15.75" x14ac:dyDescent="0.25">
      <c r="A5" s="46"/>
      <c r="B5" s="45" t="s">
        <v>123</v>
      </c>
      <c r="C5" s="157">
        <v>100</v>
      </c>
      <c r="D5" s="77"/>
      <c r="F5" s="164" t="s">
        <v>288</v>
      </c>
      <c r="G5" s="165"/>
      <c r="H5" s="165"/>
      <c r="I5" s="165"/>
      <c r="J5" s="166"/>
      <c r="K5" s="49"/>
      <c r="L5" s="49"/>
      <c r="M5" s="49"/>
      <c r="N5" s="49"/>
      <c r="O5" s="49"/>
      <c r="P5" s="49"/>
    </row>
    <row r="6" spans="1:16" ht="12" customHeight="1" x14ac:dyDescent="0.2">
      <c r="A6" s="46"/>
      <c r="B6" s="46"/>
      <c r="C6" s="40" t="s">
        <v>124</v>
      </c>
      <c r="D6" s="78" t="s">
        <v>74</v>
      </c>
      <c r="F6" s="164" t="s">
        <v>289</v>
      </c>
      <c r="G6" s="165"/>
      <c r="H6" s="165" t="s">
        <v>290</v>
      </c>
      <c r="I6" s="167" t="str">
        <f>D20</f>
        <v/>
      </c>
      <c r="J6" s="166"/>
      <c r="K6" s="49"/>
      <c r="L6" s="49"/>
      <c r="M6" s="49"/>
      <c r="N6" s="49"/>
      <c r="O6" s="49"/>
      <c r="P6" s="49"/>
    </row>
    <row r="7" spans="1:16" ht="15.75" x14ac:dyDescent="0.25">
      <c r="A7" s="45" t="s">
        <v>125</v>
      </c>
      <c r="B7" s="45" t="s">
        <v>126</v>
      </c>
      <c r="C7" s="54"/>
      <c r="D7" s="55"/>
      <c r="F7" s="164"/>
      <c r="G7" s="165"/>
      <c r="H7" s="165" t="s">
        <v>291</v>
      </c>
      <c r="I7" s="167" t="str">
        <f>D22</f>
        <v/>
      </c>
      <c r="J7" s="166"/>
      <c r="K7" s="49"/>
      <c r="L7" s="49"/>
      <c r="M7" s="49"/>
      <c r="N7" s="49"/>
      <c r="O7" s="49"/>
      <c r="P7" s="49"/>
    </row>
    <row r="8" spans="1:16" x14ac:dyDescent="0.2">
      <c r="A8" s="46" t="s">
        <v>127</v>
      </c>
      <c r="B8" s="46" t="s">
        <v>128</v>
      </c>
      <c r="C8" s="56"/>
      <c r="D8" s="79">
        <f>ROUND($D$5*C8%,2)</f>
        <v>0</v>
      </c>
      <c r="F8" s="164"/>
      <c r="G8" s="165"/>
      <c r="H8" s="165" t="s">
        <v>292</v>
      </c>
      <c r="I8" s="167" t="str">
        <f>D24</f>
        <v/>
      </c>
      <c r="J8" s="166"/>
      <c r="K8" s="49"/>
      <c r="L8" s="49"/>
      <c r="M8" s="49"/>
      <c r="N8" s="49"/>
      <c r="O8" s="49"/>
      <c r="P8" s="49"/>
    </row>
    <row r="9" spans="1:16" x14ac:dyDescent="0.2">
      <c r="A9" s="46" t="s">
        <v>129</v>
      </c>
      <c r="B9" s="46" t="s">
        <v>130</v>
      </c>
      <c r="C9" s="56"/>
      <c r="D9" s="79">
        <f t="shared" ref="D9:D12" si="0">ROUND($D$5*C9%,2)</f>
        <v>0</v>
      </c>
      <c r="F9" s="164"/>
      <c r="G9" s="165"/>
      <c r="H9" s="165" t="s">
        <v>293</v>
      </c>
      <c r="I9" s="167" t="str">
        <f>D26</f>
        <v/>
      </c>
      <c r="J9" s="166"/>
      <c r="K9" s="49"/>
      <c r="L9" s="49"/>
      <c r="M9" s="49"/>
      <c r="N9" s="49"/>
      <c r="O9" s="49"/>
      <c r="P9" s="49"/>
    </row>
    <row r="10" spans="1:16" ht="13.5" thickBot="1" x14ac:dyDescent="0.25">
      <c r="A10" s="46" t="s">
        <v>131</v>
      </c>
      <c r="B10" s="46" t="s">
        <v>132</v>
      </c>
      <c r="C10" s="56"/>
      <c r="D10" s="79">
        <f t="shared" si="0"/>
        <v>0</v>
      </c>
      <c r="F10" s="164"/>
      <c r="G10" s="165"/>
      <c r="H10" s="165"/>
      <c r="I10" s="168">
        <f>SUM(I6:I9)</f>
        <v>0</v>
      </c>
      <c r="J10" s="169"/>
      <c r="K10" s="49"/>
      <c r="L10" s="49"/>
      <c r="M10" s="49"/>
      <c r="N10" s="49"/>
      <c r="O10" s="49"/>
      <c r="P10" s="49"/>
    </row>
    <row r="11" spans="1:16" x14ac:dyDescent="0.2">
      <c r="A11" s="46" t="s">
        <v>22</v>
      </c>
      <c r="B11" s="46" t="s">
        <v>133</v>
      </c>
      <c r="C11" s="56"/>
      <c r="D11" s="79">
        <f t="shared" si="0"/>
        <v>0</v>
      </c>
      <c r="F11" s="164"/>
      <c r="G11" s="165"/>
      <c r="H11" s="165"/>
      <c r="I11" s="165"/>
      <c r="J11" s="166"/>
      <c r="K11" s="49"/>
      <c r="L11" s="49"/>
      <c r="M11" s="49"/>
      <c r="N11" s="49"/>
      <c r="O11" s="49"/>
      <c r="P11" s="49"/>
    </row>
    <row r="12" spans="1:16" x14ac:dyDescent="0.2">
      <c r="A12" s="46" t="s">
        <v>134</v>
      </c>
      <c r="B12" s="46" t="s">
        <v>135</v>
      </c>
      <c r="C12" s="56"/>
      <c r="D12" s="79">
        <f t="shared" si="0"/>
        <v>0</v>
      </c>
      <c r="F12" s="164" t="s">
        <v>294</v>
      </c>
      <c r="G12" s="165"/>
      <c r="H12" s="165"/>
      <c r="I12" s="170" t="str">
        <f>IF(ISNUMBER(D5),I10/D5%,"")</f>
        <v/>
      </c>
      <c r="J12" s="166"/>
      <c r="K12" s="49"/>
      <c r="L12" s="49"/>
      <c r="M12" s="49"/>
      <c r="N12" s="49"/>
      <c r="O12" s="49"/>
      <c r="P12" s="49"/>
    </row>
    <row r="13" spans="1:16" ht="15.75" x14ac:dyDescent="0.25">
      <c r="A13" s="46"/>
      <c r="B13" s="45" t="s">
        <v>136</v>
      </c>
      <c r="C13" s="57">
        <f>SUM(C8:C12)</f>
        <v>0</v>
      </c>
      <c r="D13" s="80">
        <f>ROUND(SUM(D8:D12),2)</f>
        <v>0</v>
      </c>
      <c r="F13" s="171"/>
      <c r="G13" s="172"/>
      <c r="H13" s="172"/>
      <c r="I13" s="172"/>
      <c r="J13" s="173"/>
      <c r="K13" s="49"/>
      <c r="L13" s="49"/>
      <c r="M13" s="49"/>
      <c r="N13" s="49"/>
      <c r="O13" s="49"/>
      <c r="P13" s="49"/>
    </row>
    <row r="14" spans="1:16" ht="13.5" thickBot="1" x14ac:dyDescent="0.25">
      <c r="A14" s="46" t="s">
        <v>137</v>
      </c>
      <c r="B14" s="46" t="s">
        <v>138</v>
      </c>
      <c r="C14" s="56"/>
      <c r="D14" s="79">
        <f>ROUND($D$5*C14%,2)</f>
        <v>0</v>
      </c>
      <c r="K14" s="49"/>
      <c r="L14" s="49"/>
      <c r="M14" s="49"/>
      <c r="N14" s="49"/>
      <c r="O14" s="49"/>
      <c r="P14" s="49"/>
    </row>
    <row r="15" spans="1:16" ht="13.5" thickBot="1" x14ac:dyDescent="0.25">
      <c r="A15" s="46" t="s">
        <v>139</v>
      </c>
      <c r="B15" s="46" t="s">
        <v>140</v>
      </c>
      <c r="C15" s="56"/>
      <c r="D15" s="79">
        <f t="shared" ref="D15:D16" si="1">ROUND($D$5*C15%,2)</f>
        <v>0</v>
      </c>
      <c r="F15" s="174" t="s">
        <v>295</v>
      </c>
      <c r="G15" s="175"/>
      <c r="H15" s="176"/>
      <c r="I15" s="177"/>
      <c r="J15" s="178"/>
      <c r="K15" s="49"/>
      <c r="L15" s="49"/>
      <c r="M15" s="49"/>
      <c r="N15" s="49"/>
      <c r="O15" s="49"/>
      <c r="P15" s="49"/>
    </row>
    <row r="16" spans="1:16" ht="13.5" thickBot="1" x14ac:dyDescent="0.25">
      <c r="A16" s="58" t="s">
        <v>141</v>
      </c>
      <c r="B16" s="46" t="s">
        <v>142</v>
      </c>
      <c r="C16" s="56">
        <v>0</v>
      </c>
      <c r="D16" s="79">
        <f t="shared" si="1"/>
        <v>0</v>
      </c>
      <c r="K16" s="49"/>
      <c r="L16" s="49"/>
      <c r="M16" s="49"/>
      <c r="N16" s="49"/>
      <c r="O16" s="49"/>
      <c r="P16" s="49"/>
    </row>
    <row r="17" spans="1:16" ht="16.5" thickBot="1" x14ac:dyDescent="0.3">
      <c r="A17" s="46"/>
      <c r="B17" s="45" t="s">
        <v>143</v>
      </c>
      <c r="C17" s="57">
        <f>+C16+C15+C14+C13</f>
        <v>0</v>
      </c>
      <c r="D17" s="80">
        <f>+D16+D15+D14+D13</f>
        <v>0</v>
      </c>
      <c r="F17" s="179" t="s">
        <v>296</v>
      </c>
      <c r="G17" s="180"/>
      <c r="H17" s="180"/>
      <c r="I17" s="180"/>
      <c r="J17" s="181"/>
      <c r="K17" s="49"/>
      <c r="L17" s="49"/>
      <c r="M17" s="49"/>
      <c r="N17" s="49"/>
      <c r="O17" s="49"/>
      <c r="P17" s="49"/>
    </row>
    <row r="18" spans="1:16" ht="15.75" x14ac:dyDescent="0.25">
      <c r="A18" s="45" t="s">
        <v>144</v>
      </c>
      <c r="B18" s="45" t="s">
        <v>145</v>
      </c>
      <c r="C18" s="54"/>
      <c r="D18" s="55"/>
      <c r="K18" s="49"/>
      <c r="L18" s="49"/>
      <c r="M18" s="49"/>
      <c r="N18" s="49"/>
      <c r="O18" s="49"/>
      <c r="P18" s="49"/>
    </row>
    <row r="19" spans="1:16" x14ac:dyDescent="0.2">
      <c r="A19" s="59" t="s">
        <v>127</v>
      </c>
      <c r="B19" s="46" t="s">
        <v>146</v>
      </c>
      <c r="C19" s="56"/>
      <c r="D19" s="79">
        <f>ROUND($D$5*C19%,2)</f>
        <v>0</v>
      </c>
      <c r="F19" s="182" t="s">
        <v>297</v>
      </c>
      <c r="G19" s="183"/>
      <c r="H19" s="183"/>
      <c r="I19" s="183"/>
      <c r="J19" s="184"/>
      <c r="K19" s="49"/>
      <c r="L19" s="49"/>
      <c r="M19" s="49"/>
      <c r="N19" s="49"/>
      <c r="O19" s="49"/>
      <c r="P19" s="49"/>
    </row>
    <row r="20" spans="1:16" x14ac:dyDescent="0.2">
      <c r="A20" s="59" t="s">
        <v>147</v>
      </c>
      <c r="B20" s="46" t="s">
        <v>148</v>
      </c>
      <c r="C20" s="60" t="str">
        <f>IF(C19&gt;0.01,$C$13,"")</f>
        <v/>
      </c>
      <c r="D20" s="79" t="str">
        <f>IF(ISNUMBER(C19),D19*C20%,"")</f>
        <v/>
      </c>
      <c r="F20" s="185" t="s">
        <v>298</v>
      </c>
      <c r="G20" s="186"/>
      <c r="H20" s="186"/>
      <c r="I20" s="186"/>
      <c r="J20" s="187"/>
      <c r="K20" s="49"/>
      <c r="L20" s="49"/>
      <c r="M20" s="49"/>
      <c r="N20" s="49"/>
      <c r="O20" s="49"/>
      <c r="P20" s="49"/>
    </row>
    <row r="21" spans="1:16" x14ac:dyDescent="0.2">
      <c r="A21" s="59" t="s">
        <v>129</v>
      </c>
      <c r="B21" s="46" t="s">
        <v>149</v>
      </c>
      <c r="C21" s="56"/>
      <c r="D21" s="79">
        <f>ROUND($D$5*C21%,2)</f>
        <v>0</v>
      </c>
      <c r="F21" s="185" t="s">
        <v>299</v>
      </c>
      <c r="G21" s="186"/>
      <c r="H21" s="186"/>
      <c r="I21" s="186"/>
      <c r="J21" s="188"/>
      <c r="K21" s="49"/>
      <c r="L21" s="49"/>
      <c r="M21" s="49"/>
      <c r="N21" s="49"/>
      <c r="O21" s="49"/>
      <c r="P21" s="49"/>
    </row>
    <row r="22" spans="1:16" x14ac:dyDescent="0.2">
      <c r="A22" s="59" t="s">
        <v>150</v>
      </c>
      <c r="B22" s="46" t="s">
        <v>151</v>
      </c>
      <c r="C22" s="60" t="str">
        <f>IF(C21&gt;0.1,$C$13,"")</f>
        <v/>
      </c>
      <c r="D22" s="79" t="str">
        <f>IF(ISNUMBER(C21),D21*C22%,"")</f>
        <v/>
      </c>
      <c r="F22" s="185" t="s">
        <v>300</v>
      </c>
      <c r="G22" s="186"/>
      <c r="H22" s="186"/>
      <c r="I22" s="186"/>
      <c r="J22" s="188"/>
      <c r="K22" s="49"/>
      <c r="L22" s="49"/>
      <c r="M22" s="49"/>
      <c r="N22" s="49"/>
      <c r="O22" s="49"/>
      <c r="P22" s="49"/>
    </row>
    <row r="23" spans="1:16" x14ac:dyDescent="0.2">
      <c r="A23" s="59" t="s">
        <v>131</v>
      </c>
      <c r="B23" s="46" t="s">
        <v>152</v>
      </c>
      <c r="C23" s="56"/>
      <c r="D23" s="79">
        <f>ROUND($D$5*C23%,2)</f>
        <v>0</v>
      </c>
      <c r="F23" s="185" t="s">
        <v>301</v>
      </c>
      <c r="G23" s="186"/>
      <c r="H23" s="186"/>
      <c r="I23" s="186"/>
      <c r="J23" s="188"/>
      <c r="K23" s="49"/>
      <c r="L23" s="49"/>
      <c r="M23" s="49"/>
      <c r="N23" s="49"/>
      <c r="O23" s="49"/>
      <c r="P23" s="49"/>
    </row>
    <row r="24" spans="1:16" x14ac:dyDescent="0.2">
      <c r="A24" s="59" t="s">
        <v>153</v>
      </c>
      <c r="B24" s="46" t="s">
        <v>154</v>
      </c>
      <c r="C24" s="60" t="str">
        <f>IF(C23&gt;0.1,$C$13,"")</f>
        <v/>
      </c>
      <c r="D24" s="79" t="str">
        <f>IF(ISNUMBER(C23),D23*C24%,"")</f>
        <v/>
      </c>
      <c r="F24" s="185" t="s">
        <v>302</v>
      </c>
      <c r="G24" s="186"/>
      <c r="H24" s="186"/>
      <c r="I24" s="186"/>
      <c r="J24" s="188"/>
      <c r="K24" s="49"/>
      <c r="L24" s="49"/>
      <c r="M24" s="49"/>
      <c r="N24" s="49"/>
      <c r="O24" s="49"/>
      <c r="P24" s="49"/>
    </row>
    <row r="25" spans="1:16" x14ac:dyDescent="0.2">
      <c r="A25" s="59">
        <v>4</v>
      </c>
      <c r="B25" s="46" t="s">
        <v>155</v>
      </c>
      <c r="C25" s="56"/>
      <c r="D25" s="79">
        <f>ROUND($D$5*C25%,2)</f>
        <v>0</v>
      </c>
      <c r="F25" s="189" t="s">
        <v>303</v>
      </c>
      <c r="G25" s="190"/>
      <c r="H25" s="190"/>
      <c r="I25" s="190"/>
      <c r="J25" s="191"/>
      <c r="K25" s="49"/>
      <c r="L25" s="49"/>
      <c r="M25" s="49"/>
      <c r="N25" s="49"/>
      <c r="O25" s="49"/>
      <c r="P25" s="49"/>
    </row>
    <row r="26" spans="1:16" x14ac:dyDescent="0.2">
      <c r="A26" s="59" t="s">
        <v>156</v>
      </c>
      <c r="B26" s="46" t="s">
        <v>157</v>
      </c>
      <c r="C26" s="60" t="str">
        <f>IF(C25&gt;0.01,$C$13,"")</f>
        <v/>
      </c>
      <c r="D26" s="79" t="str">
        <f>IF(ISNUMBER(C25),D25*C26%,"")</f>
        <v/>
      </c>
      <c r="K26" s="49"/>
      <c r="L26" s="49"/>
      <c r="M26" s="49"/>
      <c r="N26" s="49"/>
      <c r="O26" s="49"/>
      <c r="P26" s="49"/>
    </row>
    <row r="27" spans="1:16" ht="15.75" x14ac:dyDescent="0.25">
      <c r="A27" s="59"/>
      <c r="B27" s="45" t="s">
        <v>158</v>
      </c>
      <c r="C27" s="57" t="str">
        <f>IF(ISNUMBER(C26),(C25+C23+C21+C19+I12),"")</f>
        <v/>
      </c>
      <c r="D27" s="80">
        <f>ROUND(SUM(D19:D26),2)</f>
        <v>0</v>
      </c>
      <c r="K27" s="49"/>
      <c r="L27" s="49"/>
      <c r="M27" s="49"/>
      <c r="N27" s="49"/>
      <c r="O27" s="49"/>
      <c r="P27" s="49"/>
    </row>
    <row r="28" spans="1:16" ht="16.5" thickBot="1" x14ac:dyDescent="0.3">
      <c r="A28" s="46"/>
      <c r="B28" s="45" t="s">
        <v>159</v>
      </c>
      <c r="C28" s="57" t="str">
        <f>IF(ISNUMBER(C27),(C27+C17),"")</f>
        <v/>
      </c>
      <c r="D28" s="80">
        <f>ROUND((D27+D17),2)</f>
        <v>0</v>
      </c>
      <c r="K28" s="49"/>
      <c r="L28" s="49"/>
      <c r="M28" s="49"/>
      <c r="N28" s="49"/>
      <c r="O28" s="49"/>
      <c r="P28" s="49"/>
    </row>
    <row r="29" spans="1:16" ht="16.5" thickBot="1" x14ac:dyDescent="0.3">
      <c r="A29" s="45" t="s">
        <v>160</v>
      </c>
      <c r="B29" s="45" t="s">
        <v>161</v>
      </c>
      <c r="C29" s="54"/>
      <c r="D29" s="81" t="s">
        <v>74</v>
      </c>
      <c r="F29" s="192" t="s">
        <v>304</v>
      </c>
      <c r="G29" s="193" t="s">
        <v>305</v>
      </c>
      <c r="H29" s="194"/>
      <c r="I29" s="194"/>
      <c r="J29" s="195"/>
      <c r="K29" s="49"/>
      <c r="L29" s="49"/>
      <c r="M29" s="49"/>
      <c r="N29" s="49"/>
      <c r="O29" s="49"/>
      <c r="P29" s="49"/>
    </row>
    <row r="30" spans="1:16" x14ac:dyDescent="0.2">
      <c r="A30" s="61" t="s">
        <v>127</v>
      </c>
      <c r="B30" s="15" t="s">
        <v>162</v>
      </c>
      <c r="C30" s="60" t="str">
        <f>IF(ISNUMBER(D30),D30/$D$5%,"")</f>
        <v/>
      </c>
      <c r="D30" s="77"/>
      <c r="F30" s="196" t="s">
        <v>306</v>
      </c>
      <c r="G30" s="197"/>
      <c r="H30" s="197"/>
      <c r="I30" s="197"/>
      <c r="J30" s="198"/>
      <c r="K30" s="49"/>
      <c r="L30" s="49"/>
      <c r="M30" s="49"/>
      <c r="N30" s="49"/>
      <c r="O30" s="49"/>
      <c r="P30" s="49"/>
    </row>
    <row r="31" spans="1:16" x14ac:dyDescent="0.2">
      <c r="A31" s="61" t="s">
        <v>129</v>
      </c>
      <c r="B31" s="46" t="s">
        <v>163</v>
      </c>
      <c r="C31" s="60" t="str">
        <f t="shared" ref="C31:C39" si="2">IF(ISNUMBER(D31),D31/$D$5%,"")</f>
        <v/>
      </c>
      <c r="D31" s="77"/>
      <c r="F31" s="199" t="s">
        <v>307</v>
      </c>
      <c r="G31" s="200"/>
      <c r="H31" s="200"/>
      <c r="I31" s="200"/>
      <c r="J31" s="201"/>
      <c r="K31" s="49"/>
      <c r="L31" s="49"/>
      <c r="M31" s="49"/>
      <c r="N31" s="49"/>
      <c r="O31" s="49"/>
      <c r="P31" s="49"/>
    </row>
    <row r="32" spans="1:16" x14ac:dyDescent="0.2">
      <c r="A32" s="61" t="s">
        <v>131</v>
      </c>
      <c r="B32" s="46" t="s">
        <v>164</v>
      </c>
      <c r="C32" s="60" t="str">
        <f t="shared" si="2"/>
        <v/>
      </c>
      <c r="D32" s="77"/>
      <c r="E32" s="62"/>
      <c r="F32" s="199" t="s">
        <v>308</v>
      </c>
      <c r="G32" s="200"/>
      <c r="H32" s="200"/>
      <c r="I32" s="200"/>
      <c r="J32" s="201"/>
      <c r="K32" s="49"/>
      <c r="L32" s="49"/>
      <c r="M32" s="49"/>
      <c r="N32" s="49"/>
      <c r="O32" s="49"/>
      <c r="P32" s="49"/>
    </row>
    <row r="33" spans="1:16" x14ac:dyDescent="0.2">
      <c r="A33" s="61" t="s">
        <v>22</v>
      </c>
      <c r="B33" s="46" t="s">
        <v>165</v>
      </c>
      <c r="C33" s="60" t="str">
        <f t="shared" si="2"/>
        <v/>
      </c>
      <c r="D33" s="77"/>
      <c r="E33" s="62"/>
      <c r="F33" s="199" t="s">
        <v>309</v>
      </c>
      <c r="G33" s="200"/>
      <c r="H33" s="200"/>
      <c r="I33" s="200"/>
      <c r="J33" s="202"/>
      <c r="K33" s="49"/>
      <c r="L33" s="49"/>
      <c r="M33" s="49"/>
      <c r="N33" s="49"/>
      <c r="O33" s="49"/>
      <c r="P33" s="49"/>
    </row>
    <row r="34" spans="1:16" x14ac:dyDescent="0.2">
      <c r="A34" s="61" t="s">
        <v>134</v>
      </c>
      <c r="B34" s="46" t="s">
        <v>166</v>
      </c>
      <c r="C34" s="60" t="str">
        <f t="shared" si="2"/>
        <v/>
      </c>
      <c r="D34" s="77"/>
      <c r="E34" s="63"/>
      <c r="F34" s="199" t="s">
        <v>310</v>
      </c>
      <c r="G34" s="200"/>
      <c r="H34" s="200"/>
      <c r="I34" s="200"/>
      <c r="J34" s="202"/>
      <c r="K34" s="49"/>
      <c r="L34" s="49"/>
      <c r="M34" s="49"/>
      <c r="N34" s="49"/>
      <c r="O34" s="49"/>
      <c r="P34" s="49"/>
    </row>
    <row r="35" spans="1:16" x14ac:dyDescent="0.2">
      <c r="A35" s="61" t="s">
        <v>137</v>
      </c>
      <c r="B35" s="46" t="s">
        <v>167</v>
      </c>
      <c r="C35" s="60" t="str">
        <f t="shared" si="2"/>
        <v/>
      </c>
      <c r="D35" s="77"/>
      <c r="E35" s="62"/>
      <c r="F35" s="203" t="s">
        <v>311</v>
      </c>
      <c r="G35" s="204"/>
      <c r="H35" s="204"/>
      <c r="I35" s="204"/>
      <c r="J35" s="205"/>
      <c r="K35" s="49"/>
      <c r="L35" s="49"/>
      <c r="M35" s="49"/>
      <c r="N35" s="49"/>
      <c r="O35" s="49"/>
      <c r="P35" s="49"/>
    </row>
    <row r="36" spans="1:16" x14ac:dyDescent="0.2">
      <c r="A36" s="61" t="s">
        <v>139</v>
      </c>
      <c r="B36" s="46" t="s">
        <v>168</v>
      </c>
      <c r="C36" s="60" t="str">
        <f t="shared" si="2"/>
        <v/>
      </c>
      <c r="D36" s="77"/>
      <c r="E36" s="62"/>
      <c r="K36" s="49"/>
      <c r="L36" s="49"/>
      <c r="M36" s="49"/>
      <c r="N36" s="49"/>
      <c r="O36" s="49"/>
      <c r="P36" s="49"/>
    </row>
    <row r="37" spans="1:16" x14ac:dyDescent="0.2">
      <c r="A37" s="61" t="s">
        <v>141</v>
      </c>
      <c r="B37" s="46" t="s">
        <v>169</v>
      </c>
      <c r="C37" s="60" t="str">
        <f t="shared" si="2"/>
        <v/>
      </c>
      <c r="D37" s="77"/>
      <c r="K37" s="49"/>
      <c r="L37" s="49"/>
      <c r="M37" s="49"/>
      <c r="N37" s="49"/>
      <c r="O37" s="49"/>
      <c r="P37" s="49"/>
    </row>
    <row r="38" spans="1:16" x14ac:dyDescent="0.2">
      <c r="A38" s="61" t="s">
        <v>170</v>
      </c>
      <c r="B38" s="46" t="s">
        <v>171</v>
      </c>
      <c r="C38" s="60" t="str">
        <f t="shared" si="2"/>
        <v/>
      </c>
      <c r="D38" s="77"/>
      <c r="K38" s="49"/>
      <c r="L38" s="49"/>
      <c r="M38" s="49"/>
      <c r="N38" s="49"/>
      <c r="O38" s="49"/>
      <c r="P38" s="49"/>
    </row>
    <row r="39" spans="1:16" x14ac:dyDescent="0.2">
      <c r="A39" s="61" t="s">
        <v>172</v>
      </c>
      <c r="B39" s="46" t="s">
        <v>173</v>
      </c>
      <c r="C39" s="60" t="str">
        <f t="shared" si="2"/>
        <v/>
      </c>
      <c r="D39" s="77"/>
      <c r="K39" s="49"/>
      <c r="L39" s="49"/>
      <c r="M39" s="49"/>
      <c r="N39" s="49"/>
      <c r="O39" s="49"/>
      <c r="P39" s="49"/>
    </row>
    <row r="40" spans="1:16" ht="15.75" x14ac:dyDescent="0.25">
      <c r="A40" s="45"/>
      <c r="B40" s="45" t="s">
        <v>174</v>
      </c>
      <c r="C40" s="57" t="str">
        <f>IF(ISNUMBER(C30),SUM(C30:C39),"")</f>
        <v/>
      </c>
      <c r="D40" s="78">
        <f>ROUND(SUM(D30:D39),2)</f>
        <v>0</v>
      </c>
      <c r="K40" s="49"/>
      <c r="L40" s="49"/>
      <c r="M40" s="49"/>
      <c r="N40" s="49"/>
      <c r="O40" s="49"/>
      <c r="P40" s="49"/>
    </row>
    <row r="41" spans="1:16" ht="15.75" x14ac:dyDescent="0.25">
      <c r="A41" s="45"/>
      <c r="B41" s="45" t="s">
        <v>175</v>
      </c>
      <c r="C41" s="57" t="str">
        <f>IF(ISNUMBER(C40),C40+C28,"")</f>
        <v/>
      </c>
      <c r="D41" s="82" t="s">
        <v>74</v>
      </c>
      <c r="K41" s="49"/>
      <c r="L41" s="49"/>
      <c r="M41" s="49"/>
      <c r="N41" s="49"/>
      <c r="O41" s="49"/>
      <c r="P41" s="49"/>
    </row>
    <row r="42" spans="1:16" ht="15.75" x14ac:dyDescent="0.25">
      <c r="A42" s="64" t="s">
        <v>176</v>
      </c>
      <c r="B42" s="45" t="s">
        <v>177</v>
      </c>
      <c r="C42" s="60" t="str">
        <f t="shared" ref="C42" si="3">IF(ISNUMBER(D42),D42/$D$5%,"")</f>
        <v/>
      </c>
      <c r="D42" s="77"/>
      <c r="K42" s="49"/>
      <c r="L42" s="49"/>
      <c r="M42" s="49"/>
      <c r="N42" s="49"/>
      <c r="O42" s="49"/>
      <c r="P42" s="49"/>
    </row>
    <row r="43" spans="1:16" ht="15.75" x14ac:dyDescent="0.25">
      <c r="A43" s="45"/>
      <c r="B43" s="45" t="s">
        <v>178</v>
      </c>
      <c r="C43" s="57" t="str">
        <f>IF(ISNUMBER(C42),(C42+C41+C5),"")</f>
        <v/>
      </c>
      <c r="D43" s="83">
        <f>+D28+D5+D40+D42</f>
        <v>0</v>
      </c>
      <c r="K43" s="49"/>
      <c r="L43" s="49"/>
      <c r="M43" s="49"/>
      <c r="N43" s="49"/>
      <c r="O43" s="49"/>
      <c r="P43" s="49"/>
    </row>
    <row r="44" spans="1:16" x14ac:dyDescent="0.2">
      <c r="A44" s="65" t="s">
        <v>179</v>
      </c>
      <c r="B44" s="66"/>
      <c r="C44" s="67"/>
      <c r="D44" s="68"/>
      <c r="E44" s="63"/>
      <c r="J44" s="206"/>
      <c r="K44" s="49"/>
      <c r="L44" s="49"/>
      <c r="M44" s="49"/>
      <c r="N44" s="49"/>
      <c r="O44" s="49"/>
      <c r="P44" s="49"/>
    </row>
    <row r="45" spans="1:16" x14ac:dyDescent="0.2">
      <c r="A45" s="69" t="s">
        <v>180</v>
      </c>
      <c r="B45" s="70"/>
      <c r="C45" s="70"/>
      <c r="D45" s="71"/>
      <c r="E45" s="63"/>
      <c r="J45" s="206"/>
      <c r="K45" s="49"/>
      <c r="L45" s="49"/>
      <c r="M45" s="49"/>
      <c r="N45" s="49"/>
      <c r="O45" s="49"/>
      <c r="P45" s="49"/>
    </row>
    <row r="46" spans="1:16" x14ac:dyDescent="0.2">
      <c r="A46" s="72" t="s">
        <v>181</v>
      </c>
      <c r="B46" s="73"/>
      <c r="C46" s="73"/>
      <c r="D46" s="74"/>
      <c r="E46" s="63"/>
      <c r="J46" s="206"/>
      <c r="K46" s="49"/>
      <c r="L46" s="49"/>
      <c r="M46" s="49"/>
      <c r="N46" s="49"/>
      <c r="O46" s="49"/>
      <c r="P46" s="49"/>
    </row>
    <row r="61" spans="6:10" x14ac:dyDescent="0.2">
      <c r="F61" s="49"/>
      <c r="G61" s="49"/>
      <c r="H61" s="49"/>
      <c r="I61" s="49"/>
      <c r="J61" s="49"/>
    </row>
    <row r="62" spans="6:10" x14ac:dyDescent="0.2">
      <c r="F62" s="49"/>
      <c r="G62" s="49"/>
      <c r="H62" s="49"/>
      <c r="I62" s="49"/>
      <c r="J62" s="49"/>
    </row>
    <row r="63" spans="6:10" x14ac:dyDescent="0.2">
      <c r="F63" s="49"/>
      <c r="G63" s="49"/>
      <c r="H63" s="49"/>
      <c r="I63" s="49"/>
      <c r="J63" s="49"/>
    </row>
    <row r="64" spans="6:10" x14ac:dyDescent="0.2">
      <c r="F64" s="49"/>
      <c r="G64" s="49"/>
      <c r="H64" s="49"/>
      <c r="I64" s="49"/>
      <c r="J64" s="49"/>
    </row>
    <row r="65" spans="1:16" x14ac:dyDescent="0.2">
      <c r="F65" s="49"/>
      <c r="G65" s="49"/>
      <c r="H65" s="49"/>
      <c r="I65" s="49"/>
      <c r="J65" s="49"/>
    </row>
    <row r="71" spans="1:16" x14ac:dyDescent="0.2">
      <c r="A71" s="49"/>
      <c r="B71" s="49"/>
      <c r="C71" s="49"/>
      <c r="D71" s="49"/>
      <c r="E71" s="49"/>
      <c r="K71" s="49"/>
      <c r="L71" s="49"/>
      <c r="M71" s="49"/>
      <c r="N71" s="49"/>
      <c r="O71" s="49"/>
      <c r="P71" s="49"/>
    </row>
    <row r="72" spans="1:16" x14ac:dyDescent="0.2">
      <c r="A72" s="49"/>
      <c r="B72" s="49"/>
      <c r="C72" s="49"/>
      <c r="D72" s="49"/>
      <c r="E72" s="49"/>
      <c r="K72" s="49"/>
      <c r="L72" s="49"/>
      <c r="M72" s="49"/>
      <c r="N72" s="49"/>
      <c r="O72" s="49"/>
      <c r="P72" s="49"/>
    </row>
    <row r="73" spans="1:16" x14ac:dyDescent="0.2">
      <c r="A73" s="49"/>
      <c r="B73" s="49"/>
      <c r="C73" s="49"/>
      <c r="D73" s="49"/>
      <c r="E73" s="49"/>
      <c r="K73" s="49"/>
      <c r="L73" s="49"/>
      <c r="M73" s="49"/>
      <c r="N73" s="49"/>
      <c r="O73" s="49"/>
      <c r="P73" s="49"/>
    </row>
    <row r="74" spans="1:16" x14ac:dyDescent="0.2">
      <c r="A74" s="49"/>
      <c r="B74" s="49"/>
      <c r="C74" s="49"/>
      <c r="D74" s="49"/>
      <c r="E74" s="49"/>
      <c r="K74" s="49"/>
      <c r="L74" s="49"/>
      <c r="M74" s="49"/>
      <c r="N74" s="49"/>
      <c r="O74" s="49"/>
      <c r="P74" s="49"/>
    </row>
    <row r="75" spans="1:16" x14ac:dyDescent="0.2">
      <c r="A75" s="49"/>
      <c r="B75" s="49"/>
      <c r="C75" s="49"/>
      <c r="D75" s="49"/>
      <c r="E75" s="49"/>
      <c r="K75" s="49"/>
      <c r="L75" s="49"/>
      <c r="M75" s="49"/>
      <c r="N75" s="49"/>
      <c r="O75" s="49"/>
      <c r="P75" s="49"/>
    </row>
    <row r="104" spans="10:10" x14ac:dyDescent="0.2">
      <c r="J104" s="207"/>
    </row>
    <row r="108" spans="10:10" x14ac:dyDescent="0.2">
      <c r="J108" s="208"/>
    </row>
    <row r="110" spans="10:10" x14ac:dyDescent="0.2">
      <c r="J110" s="207"/>
    </row>
    <row r="114" spans="1:16" x14ac:dyDescent="0.2">
      <c r="A114" s="49"/>
      <c r="B114" s="49"/>
      <c r="C114" s="49"/>
      <c r="D114" s="49"/>
      <c r="K114" s="49"/>
      <c r="L114" s="49"/>
      <c r="M114" s="49"/>
      <c r="N114" s="49"/>
      <c r="O114" s="49"/>
      <c r="P114" s="49"/>
    </row>
    <row r="118" spans="1:16" x14ac:dyDescent="0.2">
      <c r="A118" s="49"/>
      <c r="B118" s="49"/>
      <c r="C118" s="49"/>
      <c r="D118" s="49"/>
      <c r="K118" s="49"/>
      <c r="L118" s="49"/>
      <c r="M118" s="49"/>
      <c r="N118" s="49"/>
      <c r="O118" s="49"/>
      <c r="P118" s="49"/>
    </row>
    <row r="119" spans="1:16" x14ac:dyDescent="0.2">
      <c r="F119" s="49"/>
      <c r="G119" s="49"/>
      <c r="H119" s="49"/>
      <c r="I119" s="49"/>
      <c r="J119" s="49"/>
    </row>
    <row r="120" spans="1:16" x14ac:dyDescent="0.2">
      <c r="A120" s="49"/>
      <c r="B120" s="49"/>
      <c r="C120" s="49"/>
      <c r="D120" s="49"/>
      <c r="F120" s="49"/>
      <c r="G120" s="49"/>
      <c r="H120" s="49"/>
      <c r="I120" s="49"/>
      <c r="J120" s="49"/>
      <c r="K120" s="49"/>
      <c r="L120" s="49"/>
      <c r="M120" s="49"/>
      <c r="N120" s="49"/>
      <c r="O120" s="49"/>
      <c r="P120" s="49"/>
    </row>
    <row r="121" spans="1:16" x14ac:dyDescent="0.2">
      <c r="F121" s="49"/>
      <c r="G121" s="49"/>
      <c r="H121" s="49"/>
      <c r="I121" s="49"/>
      <c r="J121" s="49"/>
    </row>
    <row r="127" spans="1:16" x14ac:dyDescent="0.2">
      <c r="A127" s="49"/>
      <c r="B127" s="49"/>
      <c r="C127" s="49"/>
      <c r="D127" s="49"/>
      <c r="K127" s="49"/>
      <c r="L127" s="49"/>
      <c r="M127" s="49"/>
      <c r="N127" s="49"/>
      <c r="O127" s="49"/>
      <c r="P127" s="49"/>
    </row>
    <row r="128" spans="1:16" x14ac:dyDescent="0.2">
      <c r="A128" s="49"/>
      <c r="B128" s="49"/>
      <c r="C128" s="49"/>
      <c r="D128" s="49"/>
      <c r="K128" s="49"/>
      <c r="L128" s="49"/>
      <c r="M128" s="49"/>
      <c r="N128" s="49"/>
      <c r="O128" s="49"/>
      <c r="P128" s="49"/>
    </row>
    <row r="129" spans="6:10" s="49" customFormat="1" x14ac:dyDescent="0.2">
      <c r="F129" s="76"/>
      <c r="G129" s="76"/>
      <c r="H129" s="76"/>
      <c r="I129" s="76"/>
      <c r="J129" s="76"/>
    </row>
    <row r="130" spans="6:10" s="49" customFormat="1" x14ac:dyDescent="0.2">
      <c r="F130" s="76"/>
      <c r="G130" s="76"/>
      <c r="H130" s="76"/>
      <c r="I130" s="76"/>
      <c r="J130" s="76"/>
    </row>
    <row r="131" spans="6:10" s="49" customFormat="1" x14ac:dyDescent="0.2">
      <c r="F131" s="76"/>
      <c r="G131" s="76"/>
      <c r="H131" s="76"/>
      <c r="I131" s="76"/>
      <c r="J131" s="76"/>
    </row>
    <row r="160" spans="6:10" x14ac:dyDescent="0.2">
      <c r="F160" s="49"/>
      <c r="G160" s="49"/>
      <c r="H160" s="49"/>
      <c r="I160" s="49"/>
      <c r="J160" s="209"/>
    </row>
    <row r="164" spans="1:16" x14ac:dyDescent="0.2">
      <c r="F164" s="49"/>
      <c r="G164" s="49"/>
      <c r="H164" s="49"/>
      <c r="I164" s="49"/>
      <c r="J164" s="208"/>
    </row>
    <row r="166" spans="1:16" x14ac:dyDescent="0.2">
      <c r="F166" s="49"/>
      <c r="G166" s="49"/>
      <c r="H166" s="49"/>
      <c r="I166" s="49"/>
      <c r="J166" s="207"/>
    </row>
    <row r="170" spans="1:16" x14ac:dyDescent="0.2">
      <c r="A170" s="49"/>
      <c r="B170" s="49"/>
      <c r="C170" s="49"/>
      <c r="D170" s="49"/>
      <c r="K170" s="49"/>
      <c r="L170" s="49"/>
      <c r="M170" s="49"/>
      <c r="N170" s="49"/>
      <c r="O170" s="49"/>
      <c r="P170" s="49"/>
    </row>
    <row r="173" spans="1:16" x14ac:dyDescent="0.2">
      <c r="F173" s="49"/>
      <c r="G173" s="49"/>
      <c r="H173" s="49"/>
      <c r="I173" s="49"/>
      <c r="J173" s="49"/>
    </row>
    <row r="174" spans="1:16" x14ac:dyDescent="0.2">
      <c r="A174" s="49"/>
      <c r="B174" s="49"/>
      <c r="C174" s="49"/>
      <c r="D174" s="49"/>
      <c r="F174" s="49"/>
      <c r="G174" s="49"/>
      <c r="H174" s="49"/>
      <c r="I174" s="49"/>
      <c r="J174" s="49"/>
      <c r="K174" s="49"/>
      <c r="L174" s="49"/>
      <c r="M174" s="49"/>
      <c r="N174" s="49"/>
      <c r="O174" s="49"/>
      <c r="P174" s="49"/>
    </row>
    <row r="175" spans="1:16" x14ac:dyDescent="0.2">
      <c r="F175" s="49"/>
      <c r="G175" s="49"/>
      <c r="H175" s="49"/>
      <c r="I175" s="49"/>
      <c r="J175" s="49"/>
    </row>
    <row r="176" spans="1:16" x14ac:dyDescent="0.2">
      <c r="A176" s="49"/>
      <c r="B176" s="49"/>
      <c r="C176" s="49"/>
      <c r="D176" s="49"/>
      <c r="F176" s="49"/>
      <c r="G176" s="49"/>
      <c r="H176" s="49"/>
      <c r="I176" s="49"/>
      <c r="J176" s="49"/>
      <c r="K176" s="49"/>
      <c r="L176" s="49"/>
      <c r="M176" s="49"/>
      <c r="N176" s="49"/>
      <c r="O176" s="49"/>
      <c r="P176" s="49"/>
    </row>
    <row r="177" spans="1:16" x14ac:dyDescent="0.2">
      <c r="F177" s="49"/>
      <c r="G177" s="49"/>
      <c r="H177" s="49"/>
      <c r="I177" s="49"/>
      <c r="J177" s="49"/>
    </row>
    <row r="183" spans="1:16" x14ac:dyDescent="0.2">
      <c r="A183" s="49"/>
      <c r="B183" s="49"/>
      <c r="C183" s="49"/>
      <c r="D183" s="49"/>
      <c r="E183" s="49"/>
      <c r="K183" s="49"/>
      <c r="L183" s="49"/>
      <c r="M183" s="49"/>
      <c r="N183" s="49"/>
      <c r="O183" s="49"/>
      <c r="P183" s="49"/>
    </row>
    <row r="184" spans="1:16" x14ac:dyDescent="0.2">
      <c r="A184" s="49"/>
      <c r="B184" s="49"/>
      <c r="C184" s="49"/>
      <c r="D184" s="49"/>
      <c r="E184" s="49"/>
      <c r="K184" s="49"/>
      <c r="L184" s="49"/>
      <c r="M184" s="49"/>
      <c r="N184" s="49"/>
      <c r="O184" s="49"/>
      <c r="P184" s="49"/>
    </row>
    <row r="185" spans="1:16" x14ac:dyDescent="0.2">
      <c r="A185" s="49"/>
      <c r="B185" s="49"/>
      <c r="C185" s="49"/>
      <c r="D185" s="49"/>
      <c r="E185" s="49"/>
      <c r="K185" s="49"/>
      <c r="L185" s="49"/>
      <c r="M185" s="49"/>
      <c r="N185" s="49"/>
      <c r="O185" s="49"/>
      <c r="P185" s="49"/>
    </row>
    <row r="186" spans="1:16" x14ac:dyDescent="0.2">
      <c r="A186" s="49"/>
      <c r="B186" s="49"/>
      <c r="C186" s="49"/>
      <c r="D186" s="49"/>
      <c r="E186" s="49"/>
      <c r="K186" s="49"/>
      <c r="L186" s="49"/>
      <c r="M186" s="49"/>
      <c r="N186" s="49"/>
      <c r="O186" s="49"/>
      <c r="P186" s="49"/>
    </row>
    <row r="187" spans="1:16" x14ac:dyDescent="0.2">
      <c r="A187" s="49"/>
      <c r="B187" s="49"/>
      <c r="C187" s="49"/>
      <c r="D187" s="49"/>
      <c r="E187" s="49"/>
      <c r="K187" s="49"/>
      <c r="L187" s="49"/>
      <c r="M187" s="49"/>
      <c r="N187" s="49"/>
      <c r="O187" s="49"/>
      <c r="P187" s="49"/>
    </row>
    <row r="214" spans="1:16" x14ac:dyDescent="0.2">
      <c r="F214" s="49"/>
      <c r="G214" s="49"/>
      <c r="H214" s="49"/>
      <c r="I214" s="49"/>
      <c r="J214" s="49"/>
    </row>
    <row r="215" spans="1:16" x14ac:dyDescent="0.2">
      <c r="F215" s="49"/>
      <c r="G215" s="49"/>
      <c r="H215" s="49"/>
      <c r="I215" s="49"/>
      <c r="J215" s="49"/>
    </row>
    <row r="216" spans="1:16" x14ac:dyDescent="0.2">
      <c r="F216" s="49"/>
      <c r="G216" s="49"/>
      <c r="H216" s="49"/>
      <c r="I216" s="49"/>
      <c r="J216" s="49"/>
    </row>
    <row r="217" spans="1:16" x14ac:dyDescent="0.2">
      <c r="F217" s="49"/>
      <c r="G217" s="49"/>
      <c r="H217" s="49"/>
      <c r="I217" s="49"/>
      <c r="J217" s="49"/>
    </row>
    <row r="218" spans="1:16" x14ac:dyDescent="0.2">
      <c r="F218" s="49"/>
      <c r="G218" s="49"/>
      <c r="H218" s="49"/>
      <c r="I218" s="49"/>
      <c r="J218" s="49"/>
    </row>
    <row r="219" spans="1:16" x14ac:dyDescent="0.2">
      <c r="F219" s="49"/>
      <c r="G219" s="49"/>
      <c r="H219" s="49"/>
      <c r="I219" s="49"/>
      <c r="J219" s="49"/>
    </row>
    <row r="220" spans="1:16" x14ac:dyDescent="0.2">
      <c r="F220" s="49"/>
      <c r="G220" s="49"/>
      <c r="H220" s="49"/>
      <c r="I220" s="49"/>
      <c r="J220" s="49"/>
    </row>
    <row r="221" spans="1:16" x14ac:dyDescent="0.2">
      <c r="F221" s="49"/>
      <c r="G221" s="49"/>
      <c r="H221" s="49"/>
      <c r="I221" s="49"/>
      <c r="J221" s="49"/>
    </row>
    <row r="224" spans="1:16" x14ac:dyDescent="0.2">
      <c r="A224" s="49"/>
      <c r="B224" s="49"/>
      <c r="C224" s="49"/>
      <c r="D224" s="49"/>
      <c r="E224" s="49"/>
      <c r="K224" s="49"/>
      <c r="L224" s="49"/>
      <c r="M224" s="49"/>
      <c r="N224" s="49"/>
      <c r="O224" s="49"/>
      <c r="P224" s="49"/>
    </row>
    <row r="225" spans="1:16" x14ac:dyDescent="0.2">
      <c r="A225" s="49"/>
      <c r="B225" s="49"/>
      <c r="C225" s="49"/>
      <c r="D225" s="49"/>
      <c r="E225" s="49"/>
      <c r="K225" s="49"/>
      <c r="L225" s="49"/>
      <c r="M225" s="49"/>
      <c r="N225" s="49"/>
      <c r="O225" s="49"/>
      <c r="P225" s="49"/>
    </row>
    <row r="226" spans="1:16" x14ac:dyDescent="0.2">
      <c r="A226" s="49"/>
      <c r="B226" s="49"/>
      <c r="C226" s="49"/>
      <c r="D226" s="49"/>
      <c r="E226" s="49"/>
      <c r="K226" s="49"/>
      <c r="L226" s="49"/>
      <c r="M226" s="49"/>
      <c r="N226" s="49"/>
      <c r="O226" s="49"/>
      <c r="P226" s="49"/>
    </row>
    <row r="227" spans="1:16" x14ac:dyDescent="0.2">
      <c r="A227" s="49"/>
      <c r="B227" s="49"/>
      <c r="C227" s="49"/>
      <c r="D227" s="49"/>
      <c r="E227" s="49"/>
      <c r="K227" s="49"/>
      <c r="L227" s="49"/>
      <c r="M227" s="49"/>
      <c r="N227" s="49"/>
      <c r="O227" s="49"/>
      <c r="P227" s="49"/>
    </row>
    <row r="228" spans="1:16" x14ac:dyDescent="0.2">
      <c r="A228" s="49"/>
      <c r="B228" s="49"/>
      <c r="C228" s="49"/>
      <c r="D228" s="49"/>
      <c r="E228" s="49"/>
      <c r="K228" s="49"/>
      <c r="L228" s="49"/>
      <c r="M228" s="49"/>
      <c r="N228" s="49"/>
      <c r="O228" s="49"/>
      <c r="P228" s="49"/>
    </row>
    <row r="229" spans="1:16" x14ac:dyDescent="0.2">
      <c r="A229" s="49"/>
      <c r="B229" s="49"/>
      <c r="C229" s="49"/>
      <c r="D229" s="49"/>
      <c r="E229" s="49"/>
      <c r="F229" s="49"/>
      <c r="G229" s="49"/>
      <c r="H229" s="49"/>
      <c r="I229" s="49"/>
      <c r="J229" s="49"/>
      <c r="K229" s="49"/>
      <c r="L229" s="49"/>
      <c r="M229" s="49"/>
      <c r="N229" s="49"/>
      <c r="O229" s="49"/>
      <c r="P229" s="49"/>
    </row>
    <row r="230" spans="1:16" x14ac:dyDescent="0.2">
      <c r="A230" s="49"/>
      <c r="B230" s="49"/>
      <c r="C230" s="49"/>
      <c r="D230" s="49"/>
      <c r="E230" s="49"/>
      <c r="F230" s="49"/>
      <c r="G230" s="49"/>
      <c r="H230" s="49"/>
      <c r="I230" s="49"/>
      <c r="J230" s="49"/>
      <c r="K230" s="49"/>
      <c r="L230" s="49"/>
      <c r="M230" s="49"/>
      <c r="N230" s="49"/>
      <c r="O230" s="49"/>
      <c r="P230" s="49"/>
    </row>
    <row r="231" spans="1:16" x14ac:dyDescent="0.2">
      <c r="A231" s="49"/>
      <c r="B231" s="49"/>
      <c r="C231" s="49"/>
      <c r="D231" s="49"/>
      <c r="E231" s="49"/>
      <c r="F231" s="49"/>
      <c r="G231" s="49"/>
      <c r="H231" s="49"/>
      <c r="I231" s="49"/>
      <c r="J231" s="49"/>
      <c r="K231" s="49"/>
      <c r="L231" s="49"/>
      <c r="M231" s="49"/>
      <c r="N231" s="49"/>
      <c r="O231" s="49"/>
      <c r="P231" s="49"/>
    </row>
    <row r="232" spans="1:16" x14ac:dyDescent="0.2">
      <c r="F232" s="49"/>
      <c r="G232" s="49"/>
      <c r="H232" s="49"/>
      <c r="I232" s="49"/>
      <c r="J232" s="49"/>
    </row>
    <row r="236" spans="1:16" x14ac:dyDescent="0.2">
      <c r="F236" s="49"/>
      <c r="G236" s="49"/>
      <c r="H236" s="49"/>
      <c r="I236" s="49"/>
      <c r="J236" s="49"/>
    </row>
    <row r="239" spans="1:16" x14ac:dyDescent="0.2">
      <c r="A239" s="49"/>
      <c r="B239" s="49"/>
      <c r="C239" s="49"/>
      <c r="D239" s="49"/>
      <c r="E239" s="49"/>
      <c r="K239" s="49"/>
      <c r="L239" s="49"/>
      <c r="M239" s="49"/>
      <c r="N239" s="49"/>
      <c r="O239" s="49"/>
      <c r="P239" s="49"/>
    </row>
    <row r="240" spans="1:16" x14ac:dyDescent="0.2">
      <c r="A240" s="49"/>
      <c r="B240" s="49"/>
      <c r="C240" s="49"/>
      <c r="D240" s="49"/>
      <c r="E240" s="49"/>
      <c r="K240" s="49"/>
      <c r="L240" s="49"/>
      <c r="M240" s="49"/>
      <c r="N240" s="49"/>
      <c r="O240" s="49"/>
      <c r="P240" s="49"/>
    </row>
    <row r="241" spans="1:16" x14ac:dyDescent="0.2">
      <c r="A241" s="49"/>
      <c r="B241" s="49"/>
      <c r="C241" s="49"/>
      <c r="D241" s="49"/>
      <c r="E241" s="49"/>
      <c r="K241" s="49"/>
      <c r="L241" s="49"/>
      <c r="M241" s="49"/>
      <c r="N241" s="49"/>
      <c r="O241" s="49"/>
      <c r="P241" s="49"/>
    </row>
    <row r="242" spans="1:16" x14ac:dyDescent="0.2">
      <c r="A242" s="49"/>
      <c r="B242" s="49"/>
      <c r="C242" s="49"/>
      <c r="D242" s="49"/>
      <c r="E242" s="49"/>
      <c r="K242" s="49"/>
      <c r="L242" s="49"/>
      <c r="M242" s="49"/>
      <c r="N242" s="49"/>
      <c r="O242" s="49"/>
      <c r="P242" s="49"/>
    </row>
    <row r="246" spans="1:16" x14ac:dyDescent="0.2">
      <c r="A246" s="49"/>
      <c r="B246" s="49"/>
      <c r="C246" s="49"/>
      <c r="D246" s="49"/>
      <c r="E246" s="49"/>
      <c r="F246" s="49"/>
      <c r="G246" s="49"/>
      <c r="H246" s="49"/>
      <c r="I246" s="49"/>
      <c r="J246" s="49"/>
      <c r="K246" s="49"/>
      <c r="L246" s="49"/>
      <c r="M246" s="49"/>
      <c r="N246" s="49"/>
      <c r="O246" s="49"/>
      <c r="P246" s="49"/>
    </row>
    <row r="248" spans="1:16" x14ac:dyDescent="0.2">
      <c r="F248" s="49"/>
      <c r="G248" s="49"/>
      <c r="H248" s="49"/>
      <c r="I248" s="49"/>
      <c r="J248" s="210"/>
    </row>
    <row r="249" spans="1:16" x14ac:dyDescent="0.2">
      <c r="F249" s="49"/>
      <c r="G249" s="49"/>
      <c r="H249" s="49"/>
      <c r="I249" s="49"/>
    </row>
    <row r="250" spans="1:16" x14ac:dyDescent="0.2">
      <c r="F250" s="49"/>
      <c r="G250" s="49"/>
      <c r="H250" s="49"/>
      <c r="I250" s="49"/>
    </row>
    <row r="251" spans="1:16" x14ac:dyDescent="0.2">
      <c r="F251" s="49"/>
      <c r="G251" s="49"/>
      <c r="H251" s="49"/>
      <c r="I251" s="49"/>
    </row>
    <row r="252" spans="1:16" x14ac:dyDescent="0.2">
      <c r="F252" s="49"/>
      <c r="G252" s="49"/>
      <c r="H252" s="49"/>
      <c r="I252" s="49"/>
    </row>
    <row r="256" spans="1:16" x14ac:dyDescent="0.2">
      <c r="A256" s="49"/>
      <c r="B256" s="49"/>
      <c r="C256" s="49"/>
      <c r="D256" s="49"/>
      <c r="E256" s="49"/>
      <c r="K256" s="49"/>
      <c r="L256" s="49"/>
      <c r="M256" s="49"/>
      <c r="N256" s="49"/>
      <c r="O256" s="49"/>
      <c r="P256" s="49"/>
    </row>
    <row r="257" spans="1:16" x14ac:dyDescent="0.2">
      <c r="F257" s="49"/>
      <c r="G257" s="49"/>
      <c r="H257" s="49"/>
      <c r="I257" s="49"/>
    </row>
    <row r="258" spans="1:16" x14ac:dyDescent="0.2">
      <c r="A258" s="49"/>
      <c r="B258" s="49"/>
      <c r="C258" s="49"/>
      <c r="D258" s="49"/>
      <c r="F258" s="49"/>
      <c r="G258" s="49"/>
      <c r="H258" s="49"/>
      <c r="I258" s="49"/>
      <c r="K258" s="49"/>
      <c r="L258" s="49"/>
      <c r="M258" s="49"/>
      <c r="N258" s="49"/>
      <c r="O258" s="49"/>
      <c r="P258" s="49"/>
    </row>
    <row r="259" spans="1:16" x14ac:dyDescent="0.2">
      <c r="A259" s="49"/>
      <c r="B259" s="49"/>
      <c r="C259" s="49"/>
      <c r="D259" s="49"/>
      <c r="F259" s="49"/>
      <c r="G259" s="49"/>
      <c r="H259" s="49"/>
      <c r="I259" s="49"/>
      <c r="K259" s="49"/>
      <c r="L259" s="49"/>
      <c r="M259" s="49"/>
      <c r="N259" s="49"/>
      <c r="O259" s="49"/>
      <c r="P259" s="49"/>
    </row>
    <row r="260" spans="1:16" x14ac:dyDescent="0.2">
      <c r="A260" s="49"/>
      <c r="B260" s="49"/>
      <c r="C260" s="49"/>
      <c r="D260" s="49"/>
      <c r="F260" s="49"/>
      <c r="G260" s="49"/>
      <c r="H260" s="49"/>
      <c r="I260" s="49"/>
      <c r="K260" s="49"/>
      <c r="L260" s="49"/>
      <c r="M260" s="49"/>
      <c r="N260" s="49"/>
      <c r="O260" s="49"/>
      <c r="P260" s="49"/>
    </row>
    <row r="261" spans="1:16" x14ac:dyDescent="0.2">
      <c r="A261" s="49"/>
      <c r="B261" s="49"/>
      <c r="C261" s="49"/>
      <c r="D261" s="49"/>
      <c r="F261" s="49"/>
      <c r="G261" s="49"/>
      <c r="H261" s="49"/>
      <c r="I261" s="49"/>
      <c r="K261" s="49"/>
      <c r="L261" s="49"/>
      <c r="M261" s="49"/>
      <c r="N261" s="49"/>
      <c r="O261" s="49"/>
      <c r="P261" s="49"/>
    </row>
    <row r="262" spans="1:16" x14ac:dyDescent="0.2">
      <c r="A262" s="49"/>
      <c r="B262" s="49"/>
      <c r="C262" s="49"/>
      <c r="D262" s="49"/>
      <c r="F262" s="49"/>
      <c r="G262" s="49"/>
      <c r="H262" s="49"/>
      <c r="I262" s="49"/>
      <c r="K262" s="49"/>
      <c r="L262" s="49"/>
      <c r="M262" s="49"/>
      <c r="N262" s="49"/>
      <c r="O262" s="49"/>
      <c r="P262" s="49"/>
    </row>
    <row r="263" spans="1:16" x14ac:dyDescent="0.2">
      <c r="F263" s="49"/>
      <c r="G263" s="49"/>
      <c r="H263" s="49"/>
      <c r="I263" s="49"/>
      <c r="J263" s="49"/>
    </row>
    <row r="267" spans="1:16" x14ac:dyDescent="0.2">
      <c r="A267" s="49"/>
      <c r="B267" s="49"/>
      <c r="C267" s="49"/>
      <c r="D267" s="49"/>
      <c r="K267" s="49"/>
      <c r="L267" s="49"/>
      <c r="M267" s="49"/>
      <c r="N267" s="49"/>
      <c r="O267" s="49"/>
      <c r="P267" s="49"/>
    </row>
    <row r="268" spans="1:16" x14ac:dyDescent="0.2">
      <c r="A268" s="49"/>
      <c r="B268" s="49"/>
      <c r="C268" s="49"/>
      <c r="D268" s="49"/>
      <c r="K268" s="49"/>
      <c r="L268" s="49"/>
      <c r="M268" s="49"/>
      <c r="N268" s="49"/>
      <c r="O268" s="49"/>
      <c r="P268" s="49"/>
    </row>
    <row r="269" spans="1:16" x14ac:dyDescent="0.2">
      <c r="A269" s="49"/>
      <c r="B269" s="49"/>
      <c r="C269" s="49"/>
      <c r="D269" s="49"/>
      <c r="K269" s="49"/>
      <c r="L269" s="49"/>
      <c r="M269" s="49"/>
      <c r="N269" s="49"/>
      <c r="O269" s="49"/>
      <c r="P269" s="49"/>
    </row>
    <row r="270" spans="1:16" x14ac:dyDescent="0.2">
      <c r="A270" s="49"/>
      <c r="B270" s="49"/>
      <c r="C270" s="49"/>
      <c r="D270" s="49"/>
      <c r="K270" s="49"/>
      <c r="L270" s="49"/>
      <c r="M270" s="49"/>
      <c r="N270" s="49"/>
      <c r="O270" s="49"/>
      <c r="P270" s="49"/>
    </row>
    <row r="271" spans="1:16" x14ac:dyDescent="0.2">
      <c r="A271" s="49"/>
      <c r="B271" s="49"/>
      <c r="C271" s="49"/>
      <c r="D271" s="49"/>
      <c r="K271" s="49"/>
      <c r="L271" s="49"/>
      <c r="M271" s="49"/>
      <c r="N271" s="49"/>
      <c r="O271" s="49"/>
      <c r="P271" s="49"/>
    </row>
    <row r="272" spans="1:16" x14ac:dyDescent="0.2">
      <c r="A272" s="49"/>
      <c r="B272" s="49"/>
      <c r="C272" s="49"/>
      <c r="D272" s="49"/>
      <c r="K272" s="49"/>
      <c r="L272" s="49"/>
      <c r="M272" s="49"/>
      <c r="N272" s="49"/>
      <c r="O272" s="49"/>
      <c r="P272" s="49"/>
    </row>
    <row r="273" spans="1:16" x14ac:dyDescent="0.2">
      <c r="A273" s="49"/>
      <c r="B273" s="49"/>
      <c r="C273" s="49"/>
      <c r="D273" s="49"/>
      <c r="E273" s="49"/>
      <c r="K273" s="49"/>
      <c r="L273" s="49"/>
      <c r="M273" s="49"/>
      <c r="N273" s="49"/>
      <c r="O273" s="49"/>
      <c r="P273" s="49"/>
    </row>
    <row r="275" spans="1:16" x14ac:dyDescent="0.2">
      <c r="F275" s="49"/>
      <c r="G275" s="49"/>
      <c r="H275" s="49"/>
      <c r="I275" s="49"/>
      <c r="J275" s="49"/>
    </row>
    <row r="285" spans="1:16" x14ac:dyDescent="0.2">
      <c r="A285" s="49"/>
      <c r="B285" s="49"/>
      <c r="C285" s="49"/>
      <c r="D285" s="49"/>
      <c r="E285" s="49"/>
      <c r="K285" s="49"/>
      <c r="L285" s="49"/>
      <c r="M285" s="49"/>
      <c r="N285" s="49"/>
      <c r="O285" s="49"/>
      <c r="P285" s="49"/>
    </row>
    <row r="338" spans="1:16" x14ac:dyDescent="0.2">
      <c r="F338" s="49"/>
      <c r="G338" s="49"/>
      <c r="H338" s="211"/>
      <c r="I338" s="49"/>
      <c r="J338" s="49"/>
    </row>
    <row r="348" spans="1:16" x14ac:dyDescent="0.2">
      <c r="A348" s="49"/>
      <c r="B348" s="49"/>
      <c r="C348" s="49"/>
      <c r="D348" s="49"/>
      <c r="E348" s="49"/>
      <c r="K348" s="49"/>
      <c r="L348" s="49"/>
      <c r="M348" s="49"/>
      <c r="N348" s="49"/>
      <c r="O348" s="49"/>
      <c r="P348" s="49"/>
    </row>
    <row r="360" spans="6:10" x14ac:dyDescent="0.2">
      <c r="F360" s="49"/>
      <c r="G360" s="49"/>
      <c r="H360" s="49"/>
      <c r="I360" s="211"/>
      <c r="J360" s="49"/>
    </row>
    <row r="370" spans="6:10" s="49" customFormat="1" x14ac:dyDescent="0.2">
      <c r="F370" s="76"/>
      <c r="G370" s="76"/>
      <c r="H370" s="76"/>
      <c r="I370" s="76"/>
      <c r="J370" s="76"/>
    </row>
    <row r="391" spans="6:10" x14ac:dyDescent="0.2">
      <c r="F391" s="49"/>
      <c r="G391" s="49"/>
      <c r="H391" s="211"/>
      <c r="I391" s="49"/>
      <c r="J391" s="49"/>
    </row>
    <row r="392" spans="6:10" x14ac:dyDescent="0.2">
      <c r="F392" s="49"/>
      <c r="G392" s="49"/>
      <c r="H392" s="211"/>
      <c r="I392" s="49"/>
      <c r="J392" s="49"/>
    </row>
    <row r="393" spans="6:10" x14ac:dyDescent="0.2">
      <c r="F393" s="49"/>
      <c r="G393" s="49"/>
      <c r="H393" s="211"/>
      <c r="I393" s="49"/>
      <c r="J393" s="49"/>
    </row>
    <row r="401" spans="6:10" s="49" customFormat="1" x14ac:dyDescent="0.2">
      <c r="F401" s="76"/>
      <c r="G401" s="76"/>
      <c r="H401" s="76"/>
      <c r="I401" s="76"/>
      <c r="J401" s="76"/>
    </row>
    <row r="402" spans="6:10" s="49" customFormat="1" x14ac:dyDescent="0.2">
      <c r="F402" s="76"/>
      <c r="G402" s="76"/>
      <c r="H402" s="76"/>
      <c r="I402" s="76"/>
      <c r="J402" s="76"/>
    </row>
    <row r="403" spans="6:10" s="49" customFormat="1" x14ac:dyDescent="0.2">
      <c r="F403" s="76"/>
      <c r="G403" s="76"/>
      <c r="H403" s="76"/>
      <c r="I403" s="76"/>
      <c r="J403" s="76"/>
    </row>
    <row r="444" spans="6:10" x14ac:dyDescent="0.2">
      <c r="F444" s="207"/>
      <c r="G444" s="49"/>
      <c r="H444" s="49"/>
      <c r="I444" s="49"/>
      <c r="J444" s="49"/>
    </row>
    <row r="447" spans="6:10" x14ac:dyDescent="0.2">
      <c r="F447" s="212"/>
      <c r="G447" s="49"/>
      <c r="H447" s="49"/>
      <c r="I447" s="49"/>
      <c r="J447" s="49"/>
    </row>
    <row r="448" spans="6:10" x14ac:dyDescent="0.2">
      <c r="F448" s="213"/>
      <c r="G448" s="49"/>
      <c r="H448" s="49"/>
      <c r="I448" s="49"/>
      <c r="J448" s="49"/>
    </row>
    <row r="449" spans="1:16" x14ac:dyDescent="0.2">
      <c r="F449" s="213"/>
      <c r="G449" s="49"/>
      <c r="H449" s="49"/>
      <c r="I449" s="49"/>
      <c r="J449" s="49"/>
    </row>
    <row r="450" spans="1:16" x14ac:dyDescent="0.2">
      <c r="F450" s="213"/>
      <c r="G450" s="49"/>
      <c r="H450" s="49"/>
      <c r="I450" s="49"/>
      <c r="J450" s="49"/>
    </row>
    <row r="451" spans="1:16" x14ac:dyDescent="0.2">
      <c r="F451" s="213"/>
      <c r="G451" s="49"/>
      <c r="H451" s="49"/>
      <c r="I451" s="49"/>
      <c r="J451" s="49"/>
    </row>
    <row r="452" spans="1:16" x14ac:dyDescent="0.2">
      <c r="F452" s="213"/>
      <c r="G452" s="49"/>
      <c r="H452" s="49"/>
      <c r="I452" s="49"/>
      <c r="J452" s="49"/>
    </row>
    <row r="453" spans="1:16" x14ac:dyDescent="0.2">
      <c r="F453" s="214"/>
      <c r="G453" s="49"/>
      <c r="H453" s="49"/>
      <c r="I453" s="49"/>
      <c r="J453" s="49"/>
    </row>
    <row r="454" spans="1:16" x14ac:dyDescent="0.2">
      <c r="A454" s="49"/>
      <c r="B454" s="49"/>
      <c r="C454" s="49"/>
      <c r="D454" s="49"/>
      <c r="E454" s="49"/>
      <c r="F454" s="213"/>
      <c r="G454" s="49"/>
      <c r="H454" s="49"/>
      <c r="I454" s="49"/>
      <c r="J454" s="49"/>
      <c r="K454" s="49"/>
      <c r="L454" s="49"/>
      <c r="M454" s="49"/>
      <c r="N454" s="49"/>
      <c r="O454" s="49"/>
      <c r="P454" s="49"/>
    </row>
    <row r="455" spans="1:16" x14ac:dyDescent="0.2">
      <c r="F455" s="213"/>
      <c r="G455" s="49"/>
      <c r="H455" s="49"/>
      <c r="I455" s="49"/>
      <c r="J455" s="49"/>
    </row>
    <row r="456" spans="1:16" x14ac:dyDescent="0.2">
      <c r="F456" s="211"/>
      <c r="G456" s="49"/>
      <c r="H456" s="49"/>
      <c r="I456" s="49"/>
      <c r="J456" s="49"/>
    </row>
    <row r="457" spans="1:16" x14ac:dyDescent="0.2">
      <c r="A457" s="49"/>
      <c r="B457" s="49"/>
      <c r="C457" s="49"/>
      <c r="D457" s="49"/>
      <c r="E457" s="49"/>
      <c r="K457" s="49"/>
      <c r="L457" s="49"/>
      <c r="M457" s="49"/>
      <c r="N457" s="49"/>
      <c r="O457" s="49"/>
      <c r="P457" s="49"/>
    </row>
    <row r="458" spans="1:16" x14ac:dyDescent="0.2">
      <c r="A458" s="49"/>
      <c r="B458" s="49"/>
      <c r="C458" s="49"/>
      <c r="D458" s="49"/>
      <c r="E458" s="49"/>
      <c r="K458" s="49"/>
      <c r="L458" s="49"/>
      <c r="M458" s="49"/>
      <c r="N458" s="49"/>
      <c r="O458" s="49"/>
      <c r="P458" s="49"/>
    </row>
    <row r="459" spans="1:16" x14ac:dyDescent="0.2">
      <c r="A459" s="49"/>
      <c r="B459" s="49"/>
      <c r="C459" s="49"/>
      <c r="D459" s="49"/>
      <c r="E459" s="49"/>
      <c r="K459" s="49"/>
      <c r="L459" s="49"/>
      <c r="M459" s="49"/>
      <c r="N459" s="49"/>
      <c r="O459" s="49"/>
      <c r="P459" s="49"/>
    </row>
    <row r="460" spans="1:16" x14ac:dyDescent="0.2">
      <c r="A460" s="49"/>
      <c r="B460" s="49"/>
      <c r="C460" s="49"/>
      <c r="D460" s="49"/>
      <c r="E460" s="49"/>
      <c r="K460" s="49"/>
      <c r="L460" s="49"/>
      <c r="M460" s="49"/>
      <c r="N460" s="49"/>
      <c r="O460" s="49"/>
      <c r="P460" s="49"/>
    </row>
    <row r="461" spans="1:16" x14ac:dyDescent="0.2">
      <c r="A461" s="49"/>
      <c r="B461" s="49"/>
      <c r="C461" s="49"/>
      <c r="D461" s="49"/>
      <c r="E461" s="49"/>
      <c r="K461" s="49"/>
      <c r="L461" s="49"/>
      <c r="M461" s="49"/>
      <c r="N461" s="49"/>
      <c r="O461" s="49"/>
      <c r="P461" s="49"/>
    </row>
    <row r="462" spans="1:16" x14ac:dyDescent="0.2">
      <c r="A462" s="49"/>
      <c r="B462" s="49"/>
      <c r="C462" s="49"/>
      <c r="D462" s="49"/>
      <c r="E462" s="49"/>
      <c r="F462" s="212"/>
      <c r="G462" s="49"/>
      <c r="H462" s="49"/>
      <c r="I462" s="49"/>
      <c r="J462" s="49"/>
      <c r="K462" s="49"/>
      <c r="L462" s="49"/>
      <c r="M462" s="49"/>
      <c r="N462" s="49"/>
      <c r="O462" s="49"/>
      <c r="P462" s="49"/>
    </row>
    <row r="463" spans="1:16" x14ac:dyDescent="0.2">
      <c r="A463" s="49"/>
      <c r="B463" s="49"/>
      <c r="C463" s="49"/>
      <c r="D463" s="49"/>
      <c r="E463" s="49"/>
      <c r="F463" s="213"/>
      <c r="G463" s="49"/>
      <c r="H463" s="49"/>
      <c r="I463" s="49"/>
      <c r="J463" s="49"/>
      <c r="K463" s="49"/>
      <c r="L463" s="49"/>
      <c r="M463" s="49"/>
      <c r="N463" s="49"/>
      <c r="O463" s="49"/>
      <c r="P463" s="49"/>
    </row>
    <row r="464" spans="1:16" x14ac:dyDescent="0.2">
      <c r="A464" s="49"/>
      <c r="B464" s="49"/>
      <c r="C464" s="49"/>
      <c r="D464" s="49"/>
      <c r="E464" s="49"/>
      <c r="F464" s="213"/>
      <c r="G464" s="49"/>
      <c r="H464" s="49"/>
      <c r="I464" s="49"/>
      <c r="J464" s="49"/>
      <c r="K464" s="49"/>
      <c r="L464" s="49"/>
      <c r="M464" s="49"/>
      <c r="N464" s="49"/>
      <c r="O464" s="49"/>
      <c r="P464" s="49"/>
    </row>
    <row r="465" spans="1:16" x14ac:dyDescent="0.2">
      <c r="A465" s="49"/>
      <c r="B465" s="49"/>
      <c r="C465" s="49"/>
      <c r="D465" s="49"/>
      <c r="E465" s="49"/>
      <c r="F465" s="212"/>
      <c r="G465" s="49"/>
      <c r="H465" s="49"/>
      <c r="I465" s="49"/>
      <c r="J465" s="49"/>
      <c r="K465" s="49"/>
      <c r="L465" s="49"/>
      <c r="M465" s="49"/>
      <c r="N465" s="49"/>
      <c r="O465" s="49"/>
      <c r="P465" s="49"/>
    </row>
    <row r="466" spans="1:16" x14ac:dyDescent="0.2">
      <c r="A466" s="49"/>
      <c r="B466" s="49"/>
      <c r="C466" s="49"/>
      <c r="D466" s="49"/>
      <c r="E466" s="49"/>
      <c r="F466" s="213"/>
      <c r="G466" s="49"/>
      <c r="H466" s="49"/>
      <c r="I466" s="49"/>
      <c r="J466" s="49"/>
      <c r="K466" s="49"/>
      <c r="L466" s="49"/>
      <c r="M466" s="49"/>
      <c r="N466" s="49"/>
      <c r="O466" s="49"/>
      <c r="P466" s="49"/>
    </row>
    <row r="467" spans="1:16" x14ac:dyDescent="0.2">
      <c r="F467" s="213"/>
      <c r="G467" s="49"/>
      <c r="H467" s="49"/>
      <c r="I467" s="49"/>
      <c r="J467" s="49"/>
    </row>
    <row r="468" spans="1:16" x14ac:dyDescent="0.2">
      <c r="F468" s="213"/>
      <c r="G468" s="49"/>
      <c r="H468" s="49"/>
      <c r="I468" s="49"/>
      <c r="J468" s="49"/>
    </row>
    <row r="469" spans="1:16" x14ac:dyDescent="0.2">
      <c r="F469" s="213"/>
      <c r="G469" s="49"/>
      <c r="H469" s="49"/>
      <c r="I469" s="49"/>
      <c r="J469" s="49"/>
    </row>
    <row r="470" spans="1:16" x14ac:dyDescent="0.2">
      <c r="F470" s="213"/>
      <c r="G470" s="49"/>
      <c r="H470" s="49"/>
      <c r="I470" s="49"/>
      <c r="J470" s="49"/>
    </row>
    <row r="471" spans="1:16" x14ac:dyDescent="0.2">
      <c r="F471" s="213"/>
      <c r="G471" s="49"/>
      <c r="H471" s="49"/>
      <c r="I471" s="49"/>
      <c r="J471" s="49"/>
    </row>
    <row r="472" spans="1:16" x14ac:dyDescent="0.2">
      <c r="A472" s="49"/>
      <c r="B472" s="49"/>
      <c r="C472" s="49"/>
      <c r="D472" s="49"/>
      <c r="E472" s="49"/>
      <c r="F472" s="213"/>
      <c r="G472" s="49"/>
      <c r="H472" s="49"/>
      <c r="I472" s="49"/>
      <c r="J472" s="49"/>
      <c r="K472" s="49"/>
      <c r="L472" s="49"/>
      <c r="M472" s="49"/>
      <c r="N472" s="49"/>
      <c r="O472" s="49"/>
      <c r="P472" s="49"/>
    </row>
    <row r="473" spans="1:16" x14ac:dyDescent="0.2">
      <c r="A473" s="49"/>
      <c r="B473" s="49"/>
      <c r="C473" s="49"/>
      <c r="D473" s="49"/>
      <c r="E473" s="49"/>
      <c r="F473" s="213"/>
      <c r="G473" s="49"/>
      <c r="H473" s="49"/>
      <c r="I473" s="49"/>
      <c r="J473" s="49"/>
      <c r="K473" s="49"/>
      <c r="L473" s="49"/>
      <c r="M473" s="49"/>
      <c r="N473" s="49"/>
      <c r="O473" s="49"/>
      <c r="P473" s="49"/>
    </row>
    <row r="474" spans="1:16" x14ac:dyDescent="0.2">
      <c r="A474" s="49"/>
      <c r="B474" s="49"/>
      <c r="C474" s="49"/>
      <c r="D474" s="49"/>
      <c r="E474" s="49"/>
      <c r="F474" s="213"/>
      <c r="G474" s="49"/>
      <c r="H474" s="49"/>
      <c r="I474" s="49"/>
      <c r="J474" s="49"/>
      <c r="K474" s="49"/>
      <c r="L474" s="49"/>
      <c r="M474" s="49"/>
      <c r="N474" s="49"/>
      <c r="O474" s="49"/>
      <c r="P474" s="49"/>
    </row>
    <row r="475" spans="1:16" x14ac:dyDescent="0.2">
      <c r="A475" s="49"/>
      <c r="B475" s="49"/>
      <c r="C475" s="49"/>
      <c r="D475" s="49"/>
      <c r="E475" s="49"/>
      <c r="K475" s="49"/>
      <c r="L475" s="49"/>
      <c r="M475" s="49"/>
      <c r="N475" s="49"/>
      <c r="O475" s="49"/>
      <c r="P475" s="49"/>
    </row>
    <row r="476" spans="1:16" x14ac:dyDescent="0.2">
      <c r="A476" s="49"/>
      <c r="B476" s="49"/>
      <c r="C476" s="49"/>
      <c r="D476" s="49"/>
      <c r="E476" s="49"/>
      <c r="K476" s="49"/>
      <c r="L476" s="49"/>
      <c r="M476" s="49"/>
      <c r="N476" s="49"/>
      <c r="O476" s="49"/>
      <c r="P476" s="49"/>
    </row>
    <row r="477" spans="1:16" x14ac:dyDescent="0.2">
      <c r="A477" s="49"/>
      <c r="B477" s="49"/>
      <c r="C477" s="49"/>
      <c r="D477" s="49"/>
      <c r="E477" s="49"/>
      <c r="K477" s="49"/>
      <c r="L477" s="49"/>
      <c r="M477" s="49"/>
      <c r="N477" s="49"/>
      <c r="O477" s="49"/>
      <c r="P477" s="49"/>
    </row>
    <row r="478" spans="1:16" x14ac:dyDescent="0.2">
      <c r="A478" s="49"/>
      <c r="B478" s="49"/>
      <c r="C478" s="49"/>
      <c r="D478" s="49"/>
      <c r="E478" s="49"/>
      <c r="K478" s="49"/>
      <c r="L478" s="49"/>
      <c r="M478" s="49"/>
      <c r="N478" s="49"/>
      <c r="O478" s="49"/>
      <c r="P478" s="49"/>
    </row>
    <row r="479" spans="1:16" x14ac:dyDescent="0.2">
      <c r="A479" s="49"/>
      <c r="B479" s="49"/>
      <c r="C479" s="49"/>
      <c r="D479" s="49"/>
      <c r="E479" s="49"/>
      <c r="K479" s="49"/>
      <c r="L479" s="49"/>
      <c r="M479" s="49"/>
      <c r="N479" s="49"/>
      <c r="O479" s="49"/>
      <c r="P479" s="49"/>
    </row>
    <row r="480" spans="1:16" x14ac:dyDescent="0.2">
      <c r="A480" s="49"/>
      <c r="B480" s="49"/>
      <c r="C480" s="49"/>
      <c r="D480" s="49"/>
      <c r="E480" s="49"/>
      <c r="K480" s="49"/>
      <c r="L480" s="49"/>
      <c r="M480" s="49"/>
      <c r="N480" s="49"/>
      <c r="O480" s="49"/>
      <c r="P480" s="49"/>
    </row>
    <row r="481" spans="6:10" s="49" customFormat="1" x14ac:dyDescent="0.2">
      <c r="F481" s="76"/>
      <c r="G481" s="76"/>
      <c r="H481" s="76"/>
      <c r="I481" s="76"/>
      <c r="J481" s="76"/>
    </row>
    <row r="482" spans="6:10" s="49" customFormat="1" x14ac:dyDescent="0.2">
      <c r="F482" s="76"/>
      <c r="G482" s="76"/>
      <c r="H482" s="76"/>
      <c r="I482" s="76"/>
      <c r="J482" s="76"/>
    </row>
    <row r="483" spans="6:10" s="49" customFormat="1" x14ac:dyDescent="0.2">
      <c r="F483" s="76"/>
      <c r="G483" s="76"/>
      <c r="H483" s="76"/>
      <c r="I483" s="76"/>
      <c r="J483" s="76"/>
    </row>
    <row r="484" spans="6:10" s="49" customFormat="1" x14ac:dyDescent="0.2">
      <c r="F484" s="76"/>
      <c r="G484" s="76"/>
      <c r="H484" s="76"/>
      <c r="I484" s="76"/>
      <c r="J484" s="76"/>
    </row>
    <row r="534" spans="1:16" x14ac:dyDescent="0.2">
      <c r="F534" s="49"/>
      <c r="G534" s="49"/>
      <c r="H534" s="49"/>
      <c r="I534" s="49"/>
      <c r="J534" s="49"/>
    </row>
    <row r="544" spans="1:16" x14ac:dyDescent="0.2">
      <c r="A544" s="49"/>
      <c r="B544" s="49"/>
      <c r="C544" s="49"/>
      <c r="D544" s="49"/>
      <c r="E544" s="49"/>
      <c r="K544" s="49"/>
      <c r="L544" s="49"/>
      <c r="M544" s="49"/>
      <c r="N544" s="49"/>
      <c r="O544" s="49"/>
      <c r="P544" s="49"/>
    </row>
    <row r="562" spans="1:16" x14ac:dyDescent="0.2">
      <c r="F562" s="49"/>
      <c r="G562" s="49"/>
      <c r="H562" s="49"/>
      <c r="I562" s="49"/>
      <c r="J562" s="49"/>
    </row>
    <row r="572" spans="1:16" x14ac:dyDescent="0.2">
      <c r="A572" s="49"/>
      <c r="B572" s="49"/>
      <c r="C572" s="49"/>
      <c r="D572" s="49"/>
      <c r="E572" s="49"/>
      <c r="K572" s="49"/>
      <c r="L572" s="49"/>
      <c r="M572" s="49"/>
      <c r="N572" s="49"/>
      <c r="O572" s="49"/>
      <c r="P572" s="49"/>
    </row>
    <row r="694" spans="1:16" x14ac:dyDescent="0.2">
      <c r="F694" s="49"/>
      <c r="G694" s="49"/>
      <c r="H694" s="49"/>
      <c r="I694" s="49"/>
      <c r="J694" s="49"/>
    </row>
    <row r="704" spans="1:16" x14ac:dyDescent="0.2">
      <c r="A704" s="49"/>
      <c r="B704" s="49"/>
      <c r="C704" s="49"/>
      <c r="D704" s="49"/>
      <c r="E704" s="49"/>
      <c r="K704" s="49"/>
      <c r="L704" s="49"/>
      <c r="M704" s="49"/>
      <c r="N704" s="49"/>
      <c r="O704" s="49"/>
      <c r="P704" s="49"/>
    </row>
    <row r="890" spans="6:10" x14ac:dyDescent="0.2">
      <c r="F890" s="49"/>
      <c r="G890" s="49"/>
      <c r="H890" s="49"/>
      <c r="I890" s="49"/>
      <c r="J890" s="49"/>
    </row>
    <row r="891" spans="6:10" x14ac:dyDescent="0.2">
      <c r="F891" s="49"/>
      <c r="G891" s="49"/>
      <c r="H891" s="49"/>
      <c r="I891" s="49"/>
      <c r="J891" s="49"/>
    </row>
    <row r="900" spans="6:10" s="49" customFormat="1" x14ac:dyDescent="0.2">
      <c r="F900" s="76"/>
      <c r="G900" s="76"/>
      <c r="H900" s="76"/>
      <c r="I900" s="76"/>
      <c r="J900" s="76"/>
    </row>
    <row r="901" spans="6:10" s="49" customFormat="1" x14ac:dyDescent="0.2">
      <c r="F901" s="76"/>
      <c r="G901" s="76"/>
      <c r="H901" s="76"/>
      <c r="I901" s="76"/>
      <c r="J901" s="76"/>
    </row>
  </sheetData>
  <mergeCells count="1">
    <mergeCell ref="C3:D3"/>
  </mergeCells>
  <conditionalFormatting sqref="C8:C12">
    <cfRule type="cellIs" dxfId="9" priority="10" stopIfTrue="1" operator="notEqual">
      <formula>0</formula>
    </cfRule>
  </conditionalFormatting>
  <conditionalFormatting sqref="C14:C16">
    <cfRule type="cellIs" dxfId="8" priority="8" stopIfTrue="1" operator="notEqual">
      <formula>0</formula>
    </cfRule>
  </conditionalFormatting>
  <conditionalFormatting sqref="C19">
    <cfRule type="cellIs" dxfId="7" priority="7" stopIfTrue="1" operator="notEqual">
      <formula>0</formula>
    </cfRule>
  </conditionalFormatting>
  <conditionalFormatting sqref="C21">
    <cfRule type="cellIs" dxfId="6" priority="6" stopIfTrue="1" operator="notEqual">
      <formula>0</formula>
    </cfRule>
  </conditionalFormatting>
  <conditionalFormatting sqref="C23">
    <cfRule type="cellIs" dxfId="5" priority="5" stopIfTrue="1" operator="notEqual">
      <formula>0</formula>
    </cfRule>
  </conditionalFormatting>
  <conditionalFormatting sqref="C25">
    <cfRule type="cellIs" dxfId="4" priority="4" stopIfTrue="1" operator="notEqual">
      <formula>0</formula>
    </cfRule>
  </conditionalFormatting>
  <conditionalFormatting sqref="D5">
    <cfRule type="cellIs" dxfId="3" priority="9" stopIfTrue="1" operator="notEqual">
      <formula>0</formula>
    </cfRule>
  </conditionalFormatting>
  <conditionalFormatting sqref="D30:D39">
    <cfRule type="cellIs" dxfId="2" priority="3" stopIfTrue="1" operator="notEqual">
      <formula>0</formula>
    </cfRule>
  </conditionalFormatting>
  <conditionalFormatting sqref="D42">
    <cfRule type="cellIs" dxfId="1" priority="2" stopIfTrue="1" operator="notEqual">
      <formula>0</formula>
    </cfRule>
  </conditionalFormatting>
  <conditionalFormatting sqref="J17">
    <cfRule type="cellIs" dxfId="0" priority="1" stopIfTrue="1" operator="notEqual">
      <formula>0</formula>
    </cfRule>
  </conditionalFormatting>
  <hyperlinks>
    <hyperlink ref="F1" location="Preisübersicht!A1" display="Preisübersicht" xr:uid="{1C9EECC1-0F61-49E4-8254-15DA78B37460}"/>
  </hyperlink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Lies mich zuerst!</vt:lpstr>
      <vt:lpstr>Zusammenfassung</vt:lpstr>
      <vt:lpstr>Leistungsbeschreibung</vt:lpstr>
      <vt:lpstr>SVS 1</vt:lpstr>
      <vt:lpstr>SVS 2</vt:lpstr>
      <vt:lpstr>SVS 3</vt:lpstr>
    </vt:vector>
  </TitlesOfParts>
  <Company>SAB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Schwurack, Sebastian</dc:creator>
  <cp:lastModifiedBy>Dreßler, Jan</cp:lastModifiedBy>
  <cp:lastPrinted>2019-03-22T10:16:11Z</cp:lastPrinted>
  <dcterms:created xsi:type="dcterms:W3CDTF">2018-06-28T07:25:58Z</dcterms:created>
  <dcterms:modified xsi:type="dcterms:W3CDTF">2025-04-08T09:10:10Z</dcterms:modified>
</cp:coreProperties>
</file>